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macbook/Documents/ICANH/2026/Cuenta/Cobro 4/"/>
    </mc:Choice>
  </mc:AlternateContent>
  <xr:revisionPtr revIDLastSave="0" documentId="8_{29CA833B-03A7-854D-BED4-F252BE49C96F}" xr6:coauthVersionLast="47" xr6:coauthVersionMax="47" xr10:uidLastSave="{00000000-0000-0000-0000-000000000000}"/>
  <bookViews>
    <workbookView xWindow="880" yWindow="1460" windowWidth="24640" windowHeight="13320" xr2:uid="{93194241-BEB2-3145-AB73-E2FE75A774B3}"/>
  </bookViews>
  <sheets>
    <sheet name="1. C.S."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73" i="1" l="1"/>
  <c r="C73" i="1"/>
  <c r="Z72" i="1"/>
  <c r="B72" i="1"/>
  <c r="AI68" i="1"/>
  <c r="N63" i="1"/>
  <c r="N62" i="1"/>
  <c r="N61" i="1"/>
  <c r="N64" i="1" s="1"/>
  <c r="AH49" i="1"/>
  <c r="Y49" i="1"/>
  <c r="Y50" i="1" s="1"/>
  <c r="Y51" i="1" l="1"/>
  <c r="Y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D0AE228A-7AE0-FC41-BF12-2FFC8BF82DEE}">
      <text>
        <r>
          <rPr>
            <sz val="11"/>
            <color rgb="FF000000"/>
            <rFont val="Calibri"/>
            <family val="2"/>
          </rPr>
          <t xml:space="preserve">======
</t>
        </r>
        <r>
          <rPr>
            <sz val="11"/>
            <color rgb="FF000000"/>
            <rFont val="Calibri"/>
            <family val="2"/>
          </rPr>
          <t xml:space="preserve">ID#AAABvbw8a6U
</t>
        </r>
        <r>
          <rPr>
            <sz val="11"/>
            <color rgb="FF000000"/>
            <rFont val="Calibri"/>
            <family val="2"/>
          </rPr>
          <t xml:space="preserve">Sandra Milena Montoya Amariles    (2026-02-16 17:40:44)
</t>
        </r>
        <r>
          <rPr>
            <sz val="11"/>
            <color rgb="FF000000"/>
            <rFont val="Calibri"/>
            <family val="2"/>
          </rPr>
          <t>- Seleccione de la lista desplegable el mes correspondiente al periodo en el cual presenta el informe. "enero", "febrero", "marzo" etc</t>
        </r>
      </text>
    </comment>
    <comment ref="I13" authorId="0" shapeId="0" xr:uid="{81BEEC26-A7EF-9740-8B7C-DC09C247FD64}">
      <text>
        <r>
          <rPr>
            <sz val="11"/>
            <color theme="1"/>
            <rFont val="Calibri"/>
            <family val="2"/>
            <scheme val="minor"/>
          </rPr>
          <t>======
ID#AAABvbw8a7Q
Javier Maldonado    (2026-02-16 17:40:44)
Por favor colocar el nombre del cargo de su Supervisor</t>
        </r>
      </text>
    </comment>
    <comment ref="I15" authorId="0" shapeId="0" xr:uid="{F1BEE91C-E108-C04D-8D68-CF634A97629C}">
      <text>
        <r>
          <rPr>
            <sz val="11"/>
            <color theme="1"/>
            <rFont val="Calibri"/>
            <family val="2"/>
            <scheme val="minor"/>
          </rPr>
          <t>======
ID#AAABvbw8a5M
Javier Maldonado    (2026-02-16 17:40:44)
Por favor relacionar el correo electrónico de su supervisor</t>
        </r>
      </text>
    </comment>
    <comment ref="B20" authorId="0" shapeId="0" xr:uid="{72BCC65F-9EF0-9649-AB6F-6CCB306EA1B2}">
      <text>
        <r>
          <rPr>
            <sz val="11"/>
            <color theme="1"/>
            <rFont val="Calibri"/>
            <family val="2"/>
            <scheme val="minor"/>
          </rPr>
          <t>======
ID#AAABvbw8a5s
Sandra Milena Montoya Amariles    (2026-02-16 17:40:44)
Registrar nombre completo del contratista.</t>
        </r>
      </text>
    </comment>
    <comment ref="Y20" authorId="0" shapeId="0" xr:uid="{80E4DA9C-CF19-A847-95CE-B11BF2AA453E}">
      <text>
        <r>
          <rPr>
            <sz val="11"/>
            <color theme="1"/>
            <rFont val="Calibri"/>
            <family val="2"/>
            <scheme val="minor"/>
          </rPr>
          <t>======
ID#AAABvbw8a5o
Sandra Milena Montoya Amariles    (2026-02-16 17:40:44)
Seleccione de la lista desplegable el tipo de documento como CE: Cédula de Extranjería, PP: Pasaporte, entre otros.</t>
        </r>
      </text>
    </comment>
    <comment ref="AC23" authorId="0" shapeId="0" xr:uid="{149AF076-E6F3-3241-81BF-2D01F6492201}">
      <text>
        <r>
          <rPr>
            <sz val="11"/>
            <color theme="1"/>
            <rFont val="Calibri"/>
            <family val="2"/>
            <scheme val="minor"/>
          </rPr>
          <t>======
ID#AAABvbw8a6I
Sandra Milena Montoya Amariles    (2026-02-16 17:40:44)
Incluya el número del contrato según minuta contractual.</t>
        </r>
      </text>
    </comment>
    <comment ref="AE23" authorId="0" shapeId="0" xr:uid="{6494667F-2D9D-E240-AB1F-C0345E15DCE7}">
      <text>
        <r>
          <rPr>
            <sz val="11"/>
            <color theme="1"/>
            <rFont val="Calibri"/>
            <family val="2"/>
            <scheme val="minor"/>
          </rPr>
          <t>======
ID#AAABvbw8a6A
Sandra Milena Montoya Amariles    (2026-02-16 17:40:44)
Incluya la vigencia (Año) de suscripción del contrato</t>
        </r>
      </text>
    </comment>
    <comment ref="I26" authorId="0" shapeId="0" xr:uid="{978B233C-9AB0-3C49-8654-C6E4CF7CF2AB}">
      <text>
        <r>
          <rPr>
            <sz val="11"/>
            <color theme="1"/>
            <rFont val="Calibri"/>
            <family val="2"/>
            <scheme val="minor"/>
          </rPr>
          <t>======
ID#AAABvbw8a5E
Sandra Milena Montoya Amariles    (2026-02-16 17:40:44)
Incluya la fecha de inicio del contrato, de acuerdo al Acta de Inicio o al correo de aprobacion de fecha de incio por parte del Supervisor(a).</t>
        </r>
      </text>
    </comment>
    <comment ref="AC26" authorId="0" shapeId="0" xr:uid="{380B6AA3-2D1B-634E-9DA4-00A8A4A86B36}">
      <text>
        <r>
          <rPr>
            <sz val="11"/>
            <color theme="1"/>
            <rFont val="Calibri"/>
            <family val="2"/>
            <scheme val="minor"/>
          </rPr>
          <t>======
ID#AAABvbw8a6k
SECRATARIA GENERAL 2    (2026-02-16 17:40:44)
Por favor, tener en cuenta la(s) prórroga (s) del contrato u otras novedades que modifiquen la fecha de terminación inicialmente pactada.</t>
        </r>
      </text>
    </comment>
    <comment ref="AA33" authorId="0" shapeId="0" xr:uid="{33A25A50-5C2C-6A49-8A31-2ABC74D4F86A}">
      <text>
        <r>
          <rPr>
            <sz val="11"/>
            <color theme="1"/>
            <rFont val="Calibri"/>
            <family val="2"/>
            <scheme val="minor"/>
          </rPr>
          <t>======
ID#AAABvbw8a5k
Sandra Milena Montoya Amariles    (2026-02-16 17:40:44)
Seleccione "SI" o "NO" según corresponda. Por ningún motivo debe quedar en blanco este campo</t>
        </r>
      </text>
    </comment>
    <comment ref="AA34" authorId="0" shapeId="0" xr:uid="{F6D9C25D-7BD8-0341-A562-D2FB14ADAC80}">
      <text>
        <r>
          <rPr>
            <sz val="11"/>
            <color theme="1"/>
            <rFont val="Calibri"/>
            <family val="2"/>
            <scheme val="minor"/>
          </rPr>
          <t>======
ID#AAABvbw8a6Y
Sandra Milena Montoya Amariles    (2026-02-16 17:40:44)
Seleccione "SI" o "NO" según corresponda. Por ningún motivo debe quedar en blanco este campo</t>
        </r>
      </text>
    </comment>
    <comment ref="AA35" authorId="0" shapeId="0" xr:uid="{7290DB9A-489C-0545-825B-BAB7C66BF15D}">
      <text>
        <r>
          <rPr>
            <sz val="11"/>
            <color theme="1"/>
            <rFont val="Calibri"/>
            <family val="2"/>
            <scheme val="minor"/>
          </rPr>
          <t>======
ID#AAABvbw8a6Q
Sandra Milena Montoya Amariles    (2026-02-16 17:40:44)
Seleccione "SI" o "NO" según corresponda. Por ningún motivo debe quedar en blanco este campo</t>
        </r>
      </text>
    </comment>
    <comment ref="AC35" authorId="0" shapeId="0" xr:uid="{A6417312-CA14-0F41-8AAA-8EDECF5C914D}">
      <text>
        <r>
          <rPr>
            <sz val="11"/>
            <color theme="1"/>
            <rFont val="Calibri"/>
            <family val="2"/>
            <scheme val="minor"/>
          </rPr>
          <t>======
ID#AAABvbw8a6s
Gloria Estela Contreras Plazas    (2026-02-16 17:40:44)
- Si su respuesta es "SI" entonces mencione si corresponde a suspensión, cesión, terminación anticipada, adición y/o prórroga, etc. Y complemente la informacion correspondiente a la fecha de suscripción y fecha de inicio de la novedad en el campo "observaciones" de este formulario.
 - Si es mas de una novedad, informar en el campo "observaciones" las demás opciones necesarias.</t>
        </r>
      </text>
    </comment>
    <comment ref="T41" authorId="0" shapeId="0" xr:uid="{56BFECF2-68F7-144A-BF9A-15422926680C}">
      <text>
        <r>
          <rPr>
            <sz val="11"/>
            <color theme="1"/>
            <rFont val="Calibri"/>
            <family val="2"/>
            <scheme val="minor"/>
          </rPr>
          <t>======
ID#AAABvbw8a6c
Sandra Milena Montoya Amariles    (2026-02-16 17:40:44)
Indique "SI" o "NO" según corresponda. Si su respuesta es "SI", por favor relacionar el número y fecha de factura en las casillas correspondientes.</t>
        </r>
      </text>
    </comment>
    <comment ref="B42" authorId="0" shapeId="0" xr:uid="{307F21E9-63B0-D646-9227-DE3F2B58CE97}">
      <text>
        <r>
          <rPr>
            <sz val="11"/>
            <color theme="1"/>
            <rFont val="Calibri"/>
            <family val="2"/>
            <scheme val="minor"/>
          </rPr>
          <t>======
ID#AAABvbw8a58
Sandra Milena Montoya Amariles    (2026-02-16 17:40:44)
Incluya el valor a pagar en números</t>
        </r>
      </text>
    </comment>
    <comment ref="R42" authorId="0" shapeId="0" xr:uid="{8E4F18E1-89D2-0241-BDCD-7CA74A440CCE}">
      <text>
        <r>
          <rPr>
            <sz val="11"/>
            <color theme="1"/>
            <rFont val="Calibri"/>
            <family val="2"/>
            <scheme val="minor"/>
          </rPr>
          <t>======
ID#AAABvbw8a6g
Sandra Milena Montoya Amariles    (2026-02-16 17:40:44)
Indique "SI" o "NO" según corresponda. Si su respuesta es "SI", por favor relacionar el número y fecha de factura en las casillas correspondientes.</t>
        </r>
      </text>
    </comment>
    <comment ref="R43" authorId="0" shapeId="0" xr:uid="{5E71A0D9-EA2C-9D4B-BFC5-FE7967F9213B}">
      <text>
        <r>
          <rPr>
            <sz val="11"/>
            <color theme="1"/>
            <rFont val="Calibri"/>
            <family val="2"/>
            <scheme val="minor"/>
          </rPr>
          <t>======
ID#AAABvbw8a7E
Sandra Milena Montoya Amariles    (2026-02-16 17:40:44)
Indique "SI" o "NO" según corresponda. Si su respuesta es "SI", por favor relacionar el número y fecha de factura en las casillas correspondientes.</t>
        </r>
      </text>
    </comment>
    <comment ref="B49" authorId="0" shapeId="0" xr:uid="{5F7FA754-031C-E045-82A5-1EBAC894906D}">
      <text>
        <r>
          <rPr>
            <sz val="11"/>
            <color rgb="FF000000"/>
            <rFont val="Calibri"/>
            <family val="2"/>
          </rPr>
          <t xml:space="preserve">======
</t>
        </r>
        <r>
          <rPr>
            <sz val="11"/>
            <color rgb="FF000000"/>
            <rFont val="Calibri"/>
            <family val="2"/>
          </rPr>
          <t xml:space="preserve">ID#AAABvbw8a5Y
</t>
        </r>
        <r>
          <rPr>
            <sz val="11"/>
            <color rgb="FF000000"/>
            <rFont val="Calibri"/>
            <family val="2"/>
          </rPr>
          <t xml:space="preserve">Sandra Milena Montoya Amariles    (2026-02-16 17:40:44)
</t>
        </r>
        <r>
          <rPr>
            <sz val="11"/>
            <color rgb="FF000000"/>
            <rFont val="Calibri"/>
            <family val="2"/>
          </rPr>
          <t>- Si por novedad del contrato es mas de una planilla, por favor relacionar el periodo y el numero de planila en el campo "Observaciones" de este formulario.</t>
        </r>
      </text>
    </comment>
    <comment ref="M49" authorId="0" shapeId="0" xr:uid="{5FAD1E70-ABE4-3146-A011-450DD2DEF0DC}">
      <text>
        <r>
          <rPr>
            <sz val="11"/>
            <color rgb="FF000000"/>
            <rFont val="Calibri"/>
            <family val="2"/>
          </rPr>
          <t xml:space="preserve">======
</t>
        </r>
        <r>
          <rPr>
            <sz val="11"/>
            <color rgb="FF000000"/>
            <rFont val="Calibri"/>
            <family val="2"/>
          </rPr>
          <t xml:space="preserve">ID#AAABvbw8a54
</t>
        </r>
        <r>
          <rPr>
            <sz val="11"/>
            <color rgb="FF000000"/>
            <rFont val="Calibri"/>
            <family val="2"/>
          </rPr>
          <t xml:space="preserve">Sandra Milena Montoya Amariles    (2026-02-16 17:40:44)
</t>
        </r>
        <r>
          <rPr>
            <sz val="11"/>
            <color rgb="FF000000"/>
            <rFont val="Calibri"/>
            <family val="2"/>
          </rPr>
          <t xml:space="preserve">- Seleccione de la lista desplegable si la Planilla aportada, corresponde al periodo de cotización "enero", "febrero", "marzo" etc.
</t>
        </r>
        <r>
          <rPr>
            <sz val="11"/>
            <color rgb="FF000000"/>
            <rFont val="Calibri"/>
            <family val="2"/>
          </rPr>
          <t xml:space="preserve">
</t>
        </r>
        <r>
          <rPr>
            <sz val="11"/>
            <color rgb="FF000000"/>
            <rFont val="Calibri"/>
            <family val="2"/>
          </rPr>
          <t xml:space="preserve"> - Si por novedad del contrato es mas de una planilla, por favor relacionar el periodo y el numero de planila en el campo "Observaciones" de este formulario.</t>
        </r>
      </text>
    </comment>
    <comment ref="Y49" authorId="0" shapeId="0" xr:uid="{5594825C-84BF-6B4A-B417-2FFF30B860B0}">
      <text>
        <r>
          <rPr>
            <sz val="11"/>
            <color theme="1"/>
            <rFont val="Calibri"/>
            <family val="2"/>
            <scheme val="minor"/>
          </rPr>
          <t>======
ID#AAABvbw8a5Q
Sandra Milena Montoya Amariles    (2026-02-16 17:40:44)
Celda formulada, calcúla el IBC Ingreso Base de Cotización (base mínima del 40% del valor mensualizado del Contrato); éste no puede ser inferior a un (1) SMLMV. En todo caso si el valor del IBC es inferior a un salario mínimo, la cotización al sistema de seguridad social deberá hacerse sobre un (1) salario mínimo legal vigente al año que corresponda o proporcional al SMMLV en condiciones de ingreso o de retiro.</t>
        </r>
      </text>
    </comment>
    <comment ref="P51" authorId="0" shapeId="0" xr:uid="{DB76783D-4732-AA41-A818-9340B57003B4}">
      <text>
        <r>
          <rPr>
            <sz val="11"/>
            <color rgb="FF000000"/>
            <rFont val="Calibri"/>
            <family val="2"/>
          </rPr>
          <t xml:space="preserve">======
</t>
        </r>
        <r>
          <rPr>
            <sz val="11"/>
            <color rgb="FF000000"/>
            <rFont val="Calibri"/>
            <family val="2"/>
          </rPr>
          <t xml:space="preserve">ID#AAABvbw8a5U
</t>
        </r>
        <r>
          <rPr>
            <sz val="11"/>
            <color rgb="FF000000"/>
            <rFont val="Calibri"/>
            <family val="2"/>
          </rPr>
          <t xml:space="preserve">Sandra Milena Montoya Amariles    (2026-02-16 17:40:44)
</t>
        </r>
        <r>
          <rPr>
            <sz val="11"/>
            <color rgb="FF000000"/>
            <rFont val="Calibri"/>
            <family val="2"/>
          </rPr>
          <t>Indique "SI" o "NO" según corresponda. Si su respuesta es "SI", por favor anexar o adjuntar la resolución y/o certificado de notificacion de pensionado/a.</t>
        </r>
      </text>
    </comment>
    <comment ref="R52" authorId="0" shapeId="0" xr:uid="{221CAA87-67B9-CE48-B12D-8611A5CA60CB}">
      <text>
        <r>
          <rPr>
            <sz val="11"/>
            <color theme="1"/>
            <rFont val="Calibri"/>
            <family val="2"/>
            <scheme val="minor"/>
          </rPr>
          <t>======
ID#AAABvbw8a5A
Sandra Milena Montoya Amariles    (2026-02-16 17:40:44)
Indique "SI" o "NO" según corresponda.</t>
        </r>
      </text>
    </comment>
    <comment ref="W52" authorId="0" shapeId="0" xr:uid="{F6F230A0-57D0-C147-94E0-BE9026684D8D}">
      <text>
        <r>
          <rPr>
            <sz val="11"/>
            <color theme="1"/>
            <rFont val="Calibri"/>
            <family val="2"/>
            <scheme val="minor"/>
          </rPr>
          <t>======
ID#AAABvbw8a5c
Sandra Milena Montoya Amariles    (2026-02-16 17:40:44)
Indique la tarifa según corresponda:
Riesgo 1: 0,522%
Riesgo 2: 1,044%
Riesgo 3: 2,436%</t>
        </r>
      </text>
    </comment>
    <comment ref="AC52" authorId="0" shapeId="0" xr:uid="{A6FA7186-033F-EE42-977E-7901B9134DA4}">
      <text>
        <r>
          <rPr>
            <sz val="11"/>
            <color theme="1"/>
            <rFont val="Calibri"/>
            <family val="2"/>
            <scheme val="minor"/>
          </rPr>
          <t>======
ID#AAABvbw8a48
Andres Jose Piñeros Gonzalez    (2026-02-16 17:40:44)
Indicar a que ARL se encuentra afiliado.</t>
        </r>
      </text>
    </comment>
    <comment ref="N59" authorId="0" shapeId="0" xr:uid="{4BDED8F7-2D38-6F42-AD6A-26A06F79F23D}">
      <text>
        <r>
          <rPr>
            <sz val="11"/>
            <color theme="1"/>
            <rFont val="Calibri"/>
            <family val="2"/>
            <scheme val="minor"/>
          </rPr>
          <t>======
ID#AAABvbw8a50
Sandra Milena Montoya Amariles    (2026-02-16 17:40:44)
Incuya el valor total inicialmente pactado en el contrato.</t>
        </r>
      </text>
    </comment>
    <comment ref="N60" authorId="0" shapeId="0" xr:uid="{DA9740BA-5607-3C44-9CE5-3F1FACD6EC28}">
      <text>
        <r>
          <rPr>
            <sz val="11"/>
            <color theme="1"/>
            <rFont val="Calibri"/>
            <family val="2"/>
            <scheme val="minor"/>
          </rPr>
          <t>======
ID#AAABvbw8a6w
Sandra Milena Montoya Amariles    (2026-02-16 17:40:44)
Incluya el valor total de las adiciones realizadas en el contrato, si dio lugar a ello.</t>
        </r>
      </text>
    </comment>
    <comment ref="AC61" authorId="0" shapeId="0" xr:uid="{8986921F-3C04-3D48-8B4A-93D9CB565DA9}">
      <text>
        <r>
          <rPr>
            <sz val="11"/>
            <color theme="1"/>
            <rFont val="Calibri"/>
            <family val="2"/>
            <scheme val="minor"/>
          </rPr>
          <t>======
ID#AAABvbw8a6E
Sandra Milena Montoya Amariles    (2026-02-16 17:40:44)
Registre el año de expedición del Regisro Presupuestal</t>
        </r>
      </text>
    </comment>
    <comment ref="N62" authorId="0" shapeId="0" xr:uid="{2AF8D4A0-46D6-304D-92C7-863DFAAD7AE3}">
      <text>
        <r>
          <rPr>
            <sz val="11"/>
            <color theme="1"/>
            <rFont val="Calibri"/>
            <family val="2"/>
            <scheme val="minor"/>
          </rPr>
          <t>======
ID#AAABvbw8a64
Sandra Milena Montoya Amariles    (2026-02-16 17:40:44)
En este espacio se incluye el valor total  acumulado de los  "Giros realizados", por lo que se recomienda diligenciar el cuadro de apoyo dispuesto en la parte inferior derecha (color verde), de este formato.</t>
        </r>
      </text>
    </comment>
    <comment ref="AC62" authorId="0" shapeId="0" xr:uid="{B6BFA05A-B834-C945-A907-D18B2DD6A826}">
      <text>
        <r>
          <rPr>
            <sz val="11"/>
            <color theme="1"/>
            <rFont val="Calibri"/>
            <family val="2"/>
            <scheme val="minor"/>
          </rPr>
          <t>======
ID#AAABvbw8a6M
Sandra Milena Montoya Amariles    (2026-02-16 17:40:44)
Registre el año de expedición del Regisro Presupuestal</t>
        </r>
      </text>
    </comment>
    <comment ref="AC63" authorId="0" shapeId="0" xr:uid="{143C8CAA-4CCD-E54A-B8A0-5A2DAAE8A817}">
      <text>
        <r>
          <rPr>
            <sz val="11"/>
            <color theme="1"/>
            <rFont val="Calibri"/>
            <family val="2"/>
            <scheme val="minor"/>
          </rPr>
          <t>======
ID#AAABvbw8a7I
Sandra Milena Montoya Amariles    (2026-02-16 17:40:44)
Registre el año de expedición del Regisro Presupuestal</t>
        </r>
      </text>
    </comment>
    <comment ref="X65" authorId="0" shapeId="0" xr:uid="{C898E422-E047-DF4E-B6DD-A3EB0176A361}">
      <text>
        <r>
          <rPr>
            <sz val="11"/>
            <color rgb="FF000000"/>
            <rFont val="Calibri"/>
            <family val="2"/>
          </rPr>
          <t xml:space="preserve">======
</t>
        </r>
        <r>
          <rPr>
            <sz val="11"/>
            <color rgb="FF000000"/>
            <rFont val="Calibri"/>
            <family val="2"/>
          </rPr>
          <t xml:space="preserve">ID#AAABvbw8a68
</t>
        </r>
        <r>
          <rPr>
            <sz val="11"/>
            <color rgb="FF000000"/>
            <rFont val="Calibri"/>
            <family val="2"/>
          </rPr>
          <t xml:space="preserve">Sandra Milena Montoya Amariles    (2026-02-16 17:40:44)
</t>
        </r>
        <r>
          <rPr>
            <sz val="11"/>
            <color rgb="FF000000"/>
            <rFont val="Calibri"/>
            <family val="2"/>
          </rPr>
          <t>Indique si este pago corresponde al 1, 2, 3, etc, del número total de pagos estimados en el contrato.</t>
        </r>
      </text>
    </comment>
    <comment ref="AA65" authorId="0" shapeId="0" xr:uid="{C9E3827C-C997-824E-8966-1987AADF82C6}">
      <text>
        <r>
          <rPr>
            <sz val="11"/>
            <color theme="1"/>
            <rFont val="Calibri"/>
            <family val="2"/>
            <scheme val="minor"/>
          </rPr>
          <t>======
ID#AAABvbw8a5g
Sandra Milena Montoya Amariles    (2026-02-16 17:40:44)
Indique el número total de pagos estimados en el contrato.</t>
        </r>
      </text>
    </comment>
    <comment ref="A69" authorId="0" shapeId="0" xr:uid="{AC47DC4A-9D2B-4B41-9F8B-28FB8D4AE333}">
      <text>
        <r>
          <rPr>
            <sz val="11"/>
            <color theme="1"/>
            <rFont val="Calibri"/>
            <family val="2"/>
            <scheme val="minor"/>
          </rPr>
          <t>======
ID#AAABvbw8a7M
Javier Maldonado    (2026-02-16 17:40:44)
Nota:Relacione en este campo, si se requiere reportar más de una novedad. Ejemplo: Que se presente al tiempo una cesión y una adición del contrato.</t>
        </r>
      </text>
    </comment>
  </commentList>
</comments>
</file>

<file path=xl/sharedStrings.xml><?xml version="1.0" encoding="utf-8"?>
<sst xmlns="http://schemas.openxmlformats.org/spreadsheetml/2006/main" count="125" uniqueCount="105">
  <si>
    <t>PROCEDIMIENTO POSTCONTRACTUAL</t>
  </si>
  <si>
    <t>CÓDIGO:</t>
  </si>
  <si>
    <t>GC-PR-09-FO-04</t>
  </si>
  <si>
    <t>VERSIÓN:</t>
  </si>
  <si>
    <t>06</t>
  </si>
  <si>
    <t>FORMATO CERTIFICADO DE SUPERVISIÓN</t>
  </si>
  <si>
    <t>FECHA:</t>
  </si>
  <si>
    <t>FECHA DE EXPEDICIÓN</t>
  </si>
  <si>
    <t>MES</t>
  </si>
  <si>
    <t>AÑO</t>
  </si>
  <si>
    <t>ABRIL</t>
  </si>
  <si>
    <t>I. INFORMACIÓN DEL SUPERVISOR</t>
  </si>
  <si>
    <t xml:space="preserve">DATOS DEL SUPERVISOR </t>
  </si>
  <si>
    <t>NOMBRES Y APELLIDOS:</t>
  </si>
  <si>
    <t>Myriam Yolanda Carrillo Moncada</t>
  </si>
  <si>
    <t>CARGO:</t>
  </si>
  <si>
    <t xml:space="preserve">Profesional Especializada Grado 15 </t>
  </si>
  <si>
    <t>DEPENDENCIA:</t>
  </si>
  <si>
    <t>Oficina de Control Interno</t>
  </si>
  <si>
    <t>CORREO ELECTRÓNICO:</t>
  </si>
  <si>
    <t>mcarrillo@icanh.gov.co</t>
  </si>
  <si>
    <t>II. INFORMACIÓN CONTRACTUAL</t>
  </si>
  <si>
    <t>NOMBRES Y APELLIDOS DEL CONTRATISTA</t>
  </si>
  <si>
    <t xml:space="preserve">IDENTIFICACIÓN </t>
  </si>
  <si>
    <t>Laura Vanessa Orjuela Barahona</t>
  </si>
  <si>
    <t>C.C.</t>
  </si>
  <si>
    <t>No. Contrato</t>
  </si>
  <si>
    <t>Suscrito en la vigencia</t>
  </si>
  <si>
    <t>TIPO DE CONTRATACIÓN:</t>
  </si>
  <si>
    <t xml:space="preserve">PRESTACIÓN DE SERVICIOS PERSONA NATURAL </t>
  </si>
  <si>
    <t>DD/MM/AAAA</t>
  </si>
  <si>
    <t>FECHA DE INICIO:</t>
  </si>
  <si>
    <t>FECHA DE TERMINACIÓN  DEL CONTRATO:</t>
  </si>
  <si>
    <t>OBJETO CONTRACTUAL</t>
  </si>
  <si>
    <t>Prestar servicios profesionales por sus propios medios con autonomía técnica, administrativa y financiera, para la ejecución de las actividades administrativas, seguimientos y auditorías para garantizar la conformidad, integridad y eficiencia de los procesos con énfasis en riesgos, conforme a la normativa interna y externa aplicable y vigente en cumplimiento del plan anual de auditorías de la Oficina de Control Interno para la vigencia 2026.</t>
  </si>
  <si>
    <t>III. INFORMACIÓN DEL PERIODO CERTIFICADO PARA PAGO</t>
  </si>
  <si>
    <t>¿Este periodo corresponde a primer pago?</t>
  </si>
  <si>
    <t>NO</t>
  </si>
  <si>
    <t>PERIODO CERTIFICADO:</t>
  </si>
  <si>
    <t>DESDE:</t>
  </si>
  <si>
    <t>HASTA:</t>
  </si>
  <si>
    <t>¿Este periodo corresponde a último pago?</t>
  </si>
  <si>
    <t>¿Para este pago aplica alguna novedad?</t>
  </si>
  <si>
    <t>Cual?</t>
  </si>
  <si>
    <t>CERTIFICO QUE EL (LA) CONTRATISTA CUMPLIÓ A CABALIDAD CON EL OBJETO DEL CONTRATO EN LOS TÉRMINOS Y TIEMPOS PACTADOS CON EL INSTITUTO COLOMBIANO DE ANTROPOLOGIA E HISTORIA ICANH, POR LO TANTO AUTORIZO EL PAGO POR VALOR DE:</t>
  </si>
  <si>
    <t>VALOR A PAGAR</t>
  </si>
  <si>
    <t>¿ES RESPONSABLE DE FACTURACIÓN ELECTRÓNICA?</t>
  </si>
  <si>
    <t>No. DE FACTURA</t>
  </si>
  <si>
    <t>FECHA DE FACTURA</t>
  </si>
  <si>
    <t>¿ES RESPONSABLE DE IVA?</t>
  </si>
  <si>
    <t>¿ES DECLARANTE DE RENTA?</t>
  </si>
  <si>
    <t>EL (LA) CONTRATISTA PRESENTA LA(S) PLANILLA(S) Y SOPORTE(S) DE PAGO DE LOS APORTES AL SISTEMA DE SEGURIDAD SOCIAL INTEGRAL DE CONFORMIDAD CON EL MONTO Y TIEMPO QUE CERTIFICO: (NO APLICA PARA EL PRIMER PAGO):</t>
  </si>
  <si>
    <t>NÚMERO DE PLANILLA</t>
  </si>
  <si>
    <t>PERIODO DE COTIZACIÓN</t>
  </si>
  <si>
    <t>TARIFA</t>
  </si>
  <si>
    <t>COTIZACIÓN MÍNIMA</t>
  </si>
  <si>
    <t>MARZO</t>
  </si>
  <si>
    <t>IBC</t>
  </si>
  <si>
    <t>SALUD:</t>
  </si>
  <si>
    <t>¿ES PENSIONADO/A?</t>
  </si>
  <si>
    <t>PENSIÓN :</t>
  </si>
  <si>
    <t>ENTIDAD APORTES ARL</t>
  </si>
  <si>
    <t>¿PAGO DE SEGURIDAD SOCIAL AL MES COBRADO?</t>
  </si>
  <si>
    <t>ARL:</t>
  </si>
  <si>
    <t>Positiva</t>
  </si>
  <si>
    <t>EL (LA) CONTRATISTA CERTIFICA QUE COTIZÓ AL SISTEMA DE SEGURIDAD SOCIAL INTEGRAL, SOBRE UNA BASE MÍNIMA DEL 40% DEL VALOR MENSUALIZADO DEL CONTRATO, DE CONFORMIDAD CON LO ESTABLECIDO EN LA LEY 789/2002, DECRETO 1703/2002 Y DECRETO 1273 DE 2018 Y/O NORMAS QUE LO ADICIONEN O LO MODIFIQUEN.</t>
  </si>
  <si>
    <t>SEGUIMIENTO DE PAGOS</t>
  </si>
  <si>
    <t>IV. EJECUCIÓN FINANCIERA DEL CONTRATO</t>
  </si>
  <si>
    <t>ENERO</t>
  </si>
  <si>
    <t>FEBRERO</t>
  </si>
  <si>
    <t>1.</t>
  </si>
  <si>
    <t>VALOR INICIAL DEL CONTRATO</t>
  </si>
  <si>
    <t>PARA ESTE PAGO AFÉCTESE EL (LOS) SIGUIENTE(S) REGISTRO(S) PRESPUESTAL(ES):</t>
  </si>
  <si>
    <t>2.</t>
  </si>
  <si>
    <t>VALOR ADICIÓN O ADICIONES</t>
  </si>
  <si>
    <t>RP</t>
  </si>
  <si>
    <t>MAYO</t>
  </si>
  <si>
    <t>3.</t>
  </si>
  <si>
    <t>VALOR TOTAL DEL CONTRATO</t>
  </si>
  <si>
    <t xml:space="preserve">No. </t>
  </si>
  <si>
    <t xml:space="preserve"> expedido en la vigencia</t>
  </si>
  <si>
    <t>JUNIO</t>
  </si>
  <si>
    <t>4.</t>
  </si>
  <si>
    <t>VALOR CANCELADO ACUMULADO</t>
  </si>
  <si>
    <t>JULIO</t>
  </si>
  <si>
    <t>5.</t>
  </si>
  <si>
    <t>VALOR DEL PRESENTE PAGO</t>
  </si>
  <si>
    <t>AGOSTO</t>
  </si>
  <si>
    <t>6.</t>
  </si>
  <si>
    <t>SALDO DEL CONTRATO</t>
  </si>
  <si>
    <t>SEPTIEMBRE</t>
  </si>
  <si>
    <t xml:space="preserve">PAGO No. </t>
  </si>
  <si>
    <t>DE</t>
  </si>
  <si>
    <t>OCTUBRE</t>
  </si>
  <si>
    <t>NOVIEMBRE</t>
  </si>
  <si>
    <t>DICIEMBRE</t>
  </si>
  <si>
    <t>V. OBSERVACIONES</t>
  </si>
  <si>
    <t>Vr. ACUMULADO</t>
  </si>
  <si>
    <t>VI. FIRMAS</t>
  </si>
  <si>
    <t>Firma Contratista*</t>
  </si>
  <si>
    <t>Firma Apoyo a la Supervision (Solo en los casos que aplique)</t>
  </si>
  <si>
    <t>Firma Supervisor (a)*</t>
  </si>
  <si>
    <t>Nombre:</t>
  </si>
  <si>
    <t>En cumplimiento del Parágrafo 1° del Artículo 4, del Decreto 2271 de 18 de junio de 2009, me permito certificar en calidad de contratista y bajo la gravedad de juramento, que los documentos soportes del pago del periodo arriba certificado, corresponden a los aportes obligatorios al Sistema General de Seguridad Social del mes inmediatamente anterior (ingresos provenientes del contrato suscrito con el ICANH).</t>
  </si>
  <si>
    <t>*El presente documento se entenderá suscrito por el (la) contratista con el correspondiente cargue del mismo y sus correspondientes soportes en la plataforma SECOP II y con la firma dígital, gráfica y/o escaneada para aquellos contratos adelantados en la plataforma SECOP I; así mismo,  se entenderá suscrito por el(la) supervisor(a) con la aprobación de la cuenta de cobro en la plataforma SECOP II
y con la firma dígital, gráfica y/o escaneada para aquellos contratos adelantados bajo la plataforma SECOP I.
Este Certificado de Supervisión se deberá cargar en la plataforma SECOP II en archivo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</si>
</sst>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d/m/yyyy"/>
    <numFmt numFmtId="165" formatCode="_-* #,##0\ _€_-;\-* #,##0\ _€_-;_-* &quot;-&quot;??\ _€_-;_-@"/>
    <numFmt numFmtId="166" formatCode="_-&quot;$&quot;\ * #,##0_-;\-&quot;$&quot;\ * #,##0_-;_-&quot;$&quot;\ * &quot;-&quot;_-;_-@"/>
    <numFmt numFmtId="167" formatCode="&quot;$&quot;\ #,##0"/>
    <numFmt numFmtId="168" formatCode="_-* #,##0_-;\-* #,##0_-;_-* &quot;-&quot;_-;_-@"/>
    <numFmt numFmtId="169" formatCode="0.0%"/>
    <numFmt numFmtId="170" formatCode="0.000%"/>
  </numFmts>
  <fonts count="23" x14ac:knownFonts="1">
    <font>
      <sz val="11"/>
      <color theme="1"/>
      <name val="Calibri"/>
      <family val="2"/>
      <scheme val="minor"/>
    </font>
    <font>
      <sz val="11"/>
      <color theme="1"/>
      <name val="Calibri"/>
      <family val="2"/>
      <scheme val="minor"/>
    </font>
    <font>
      <sz val="8"/>
      <color theme="1"/>
      <name val="Arial"/>
      <family val="2"/>
    </font>
    <font>
      <sz val="11"/>
      <name val="Calibri"/>
      <family val="2"/>
    </font>
    <font>
      <b/>
      <sz val="12"/>
      <color rgb="FF000000"/>
      <name val="Arial"/>
      <family val="2"/>
    </font>
    <font>
      <sz val="10"/>
      <color theme="1"/>
      <name val="Arial"/>
      <family val="2"/>
    </font>
    <font>
      <sz val="11"/>
      <color theme="1"/>
      <name val="Calibri"/>
      <family val="2"/>
    </font>
    <font>
      <b/>
      <sz val="10"/>
      <color theme="1"/>
      <name val="Arial"/>
      <family val="2"/>
    </font>
    <font>
      <sz val="8"/>
      <color theme="0"/>
      <name val="Arial"/>
      <family val="2"/>
    </font>
    <font>
      <b/>
      <sz val="12"/>
      <color rgb="FFFFFFFF"/>
      <name val="Arial"/>
      <family val="2"/>
    </font>
    <font>
      <b/>
      <sz val="8"/>
      <color theme="1"/>
      <name val="Arial"/>
      <family val="2"/>
    </font>
    <font>
      <b/>
      <sz val="10"/>
      <color theme="0"/>
      <name val="Arial"/>
      <family val="2"/>
    </font>
    <font>
      <sz val="11"/>
      <color rgb="FF0000FF"/>
      <name val="Calibri"/>
      <family val="2"/>
    </font>
    <font>
      <b/>
      <sz val="12"/>
      <color theme="0"/>
      <name val="Arial"/>
      <family val="2"/>
    </font>
    <font>
      <b/>
      <sz val="12"/>
      <color theme="1"/>
      <name val="Arial"/>
      <family val="2"/>
    </font>
    <font>
      <b/>
      <sz val="9"/>
      <color theme="1"/>
      <name val="Arial"/>
      <family val="2"/>
    </font>
    <font>
      <b/>
      <sz val="11"/>
      <color theme="1"/>
      <name val="Arial"/>
      <family val="2"/>
    </font>
    <font>
      <sz val="11"/>
      <color theme="0"/>
      <name val="Calibri"/>
      <family val="2"/>
    </font>
    <font>
      <b/>
      <i/>
      <sz val="9"/>
      <color theme="1"/>
      <name val="Arial"/>
      <family val="2"/>
    </font>
    <font>
      <sz val="9"/>
      <color theme="1"/>
      <name val="Arial"/>
      <family val="2"/>
    </font>
    <font>
      <sz val="10"/>
      <color theme="1"/>
      <name val="Calibri"/>
      <family val="2"/>
    </font>
    <font>
      <sz val="7"/>
      <color theme="1"/>
      <name val="Arial"/>
      <family val="2"/>
    </font>
    <font>
      <sz val="11"/>
      <color rgb="FF000000"/>
      <name val="Calibri"/>
      <family val="2"/>
    </font>
  </fonts>
  <fills count="5">
    <fill>
      <patternFill patternType="none"/>
    </fill>
    <fill>
      <patternFill patternType="gray125"/>
    </fill>
    <fill>
      <patternFill patternType="solid">
        <fgColor rgb="FF7F7F7F"/>
        <bgColor rgb="FF7F7F7F"/>
      </patternFill>
    </fill>
    <fill>
      <patternFill patternType="solid">
        <fgColor theme="0"/>
        <bgColor theme="0"/>
      </patternFill>
    </fill>
    <fill>
      <patternFill patternType="solid">
        <fgColor rgb="FFC2D69B"/>
        <bgColor rgb="FFC2D69B"/>
      </patternFill>
    </fill>
  </fills>
  <borders count="4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diagonal/>
    </border>
    <border>
      <left style="medium">
        <color rgb="FF000000"/>
      </left>
      <right style="thin">
        <color rgb="FF000000"/>
      </right>
      <top/>
      <bottom/>
      <diagonal/>
    </border>
  </borders>
  <cellStyleXfs count="1">
    <xf numFmtId="0" fontId="0" fillId="0" borderId="0"/>
  </cellStyleXfs>
  <cellXfs count="179">
    <xf numFmtId="0" fontId="0" fillId="0" borderId="0" xfId="0"/>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4" fillId="0" borderId="1" xfId="0" applyFont="1" applyBorder="1" applyAlignment="1">
      <alignment horizontal="center" vertical="center"/>
    </xf>
    <xf numFmtId="0" fontId="4" fillId="0" borderId="4" xfId="0" applyFont="1" applyBorder="1" applyAlignment="1">
      <alignment horizontal="center" vertical="center" wrapText="1"/>
    </xf>
    <xf numFmtId="0" fontId="3" fillId="0" borderId="5" xfId="0" applyFont="1" applyBorder="1"/>
    <xf numFmtId="0" fontId="3" fillId="0" borderId="6" xfId="0" applyFont="1" applyBorder="1"/>
    <xf numFmtId="0" fontId="4" fillId="0" borderId="5" xfId="0" applyFont="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3" fillId="0" borderId="7" xfId="0" applyFont="1" applyBorder="1"/>
    <xf numFmtId="0" fontId="0" fillId="0" borderId="0" xfId="0"/>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4" fillId="0" borderId="12" xfId="0" applyFont="1" applyBorder="1" applyAlignment="1">
      <alignment horizontal="center" vertical="center" wrapText="1"/>
    </xf>
    <xf numFmtId="0" fontId="3" fillId="0" borderId="13" xfId="0" applyFont="1" applyBorder="1"/>
    <xf numFmtId="0" fontId="3" fillId="0" borderId="14" xfId="0" applyFont="1" applyBorder="1"/>
    <xf numFmtId="49" fontId="4" fillId="0" borderId="13" xfId="0" applyNumberFormat="1" applyFont="1" applyBorder="1" applyAlignment="1">
      <alignment horizontal="center" vertical="center" wrapText="1"/>
    </xf>
    <xf numFmtId="0" fontId="4" fillId="0" borderId="9" xfId="0" applyFont="1" applyBorder="1" applyAlignment="1">
      <alignment horizontal="center" vertical="center"/>
    </xf>
    <xf numFmtId="0" fontId="4" fillId="0" borderId="15" xfId="0" applyFont="1" applyBorder="1" applyAlignment="1">
      <alignment horizontal="center" vertical="center" wrapText="1"/>
    </xf>
    <xf numFmtId="0" fontId="3" fillId="0" borderId="16" xfId="0" applyFont="1" applyBorder="1"/>
    <xf numFmtId="0" fontId="3" fillId="0" borderId="17" xfId="0" applyFont="1" applyBorder="1"/>
    <xf numFmtId="164" fontId="4" fillId="0" borderId="16" xfId="0" applyNumberFormat="1" applyFont="1" applyBorder="1" applyAlignment="1">
      <alignment horizontal="center" vertical="center" wrapText="1"/>
    </xf>
    <xf numFmtId="0" fontId="2" fillId="0" borderId="2" xfId="0" applyFont="1" applyBorder="1" applyAlignment="1">
      <alignment vertical="center"/>
    </xf>
    <xf numFmtId="0" fontId="2" fillId="0" borderId="0" xfId="0" applyFont="1" applyAlignment="1">
      <alignment vertical="center"/>
    </xf>
    <xf numFmtId="0" fontId="7" fillId="0" borderId="0" xfId="0" applyFont="1" applyAlignment="1">
      <alignment horizontal="center" vertical="center"/>
    </xf>
    <xf numFmtId="0" fontId="8" fillId="2"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5" xfId="0" applyFont="1" applyFill="1" applyBorder="1" applyAlignment="1">
      <alignment horizontal="center" vertical="center" wrapText="1"/>
    </xf>
    <xf numFmtId="0" fontId="2" fillId="0" borderId="18" xfId="0" applyFont="1" applyBorder="1" applyAlignment="1">
      <alignment vertical="center"/>
    </xf>
    <xf numFmtId="0" fontId="9" fillId="2" borderId="12" xfId="0" applyFont="1" applyFill="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10" fillId="0" borderId="7" xfId="0" applyFont="1" applyBorder="1" applyAlignment="1">
      <alignment vertical="center"/>
    </xf>
    <xf numFmtId="0" fontId="7" fillId="0" borderId="0" xfId="0" applyFont="1" applyAlignment="1">
      <alignment vertical="center"/>
    </xf>
    <xf numFmtId="0" fontId="7" fillId="3" borderId="0" xfId="0" applyFont="1" applyFill="1" applyAlignment="1">
      <alignment vertical="center"/>
    </xf>
    <xf numFmtId="0" fontId="7" fillId="3" borderId="8" xfId="0" applyFont="1" applyFill="1" applyBorder="1" applyAlignment="1">
      <alignment vertical="center"/>
    </xf>
    <xf numFmtId="0" fontId="11" fillId="2" borderId="4" xfId="0" applyFont="1" applyFill="1" applyBorder="1" applyAlignment="1">
      <alignment vertical="center"/>
    </xf>
    <xf numFmtId="0" fontId="3" fillId="0" borderId="19" xfId="0" applyFont="1" applyBorder="1"/>
    <xf numFmtId="0" fontId="5" fillId="0" borderId="20" xfId="0" applyFont="1" applyBorder="1" applyAlignment="1">
      <alignment horizontal="left" vertical="center"/>
    </xf>
    <xf numFmtId="0" fontId="11" fillId="2" borderId="12" xfId="0" applyFont="1" applyFill="1" applyBorder="1" applyAlignment="1">
      <alignment vertical="center"/>
    </xf>
    <xf numFmtId="0" fontId="3" fillId="0" borderId="21" xfId="0" applyFont="1" applyBorder="1"/>
    <xf numFmtId="0" fontId="5" fillId="0" borderId="22" xfId="0" applyFont="1" applyBorder="1" applyAlignment="1">
      <alignment horizontal="left" vertical="center"/>
    </xf>
    <xf numFmtId="0" fontId="11" fillId="2" borderId="15" xfId="0" applyFont="1" applyFill="1" applyBorder="1" applyAlignment="1">
      <alignment vertical="center"/>
    </xf>
    <xf numFmtId="0" fontId="3" fillId="0" borderId="23" xfId="0" applyFont="1" applyBorder="1"/>
    <xf numFmtId="0" fontId="12" fillId="0" borderId="24" xfId="0" applyFont="1" applyBorder="1" applyAlignment="1">
      <alignment horizontal="left" vertical="center"/>
    </xf>
    <xf numFmtId="0" fontId="7" fillId="3" borderId="0" xfId="0" applyFont="1" applyFill="1" applyAlignment="1">
      <alignment horizontal="center" vertical="center"/>
    </xf>
    <xf numFmtId="0" fontId="7" fillId="3" borderId="8" xfId="0" applyFont="1" applyFill="1" applyBorder="1" applyAlignment="1">
      <alignment horizontal="center" vertical="center"/>
    </xf>
    <xf numFmtId="0" fontId="2" fillId="3" borderId="7" xfId="0" applyFont="1" applyFill="1" applyBorder="1" applyAlignment="1">
      <alignment vertical="center"/>
    </xf>
    <xf numFmtId="0" fontId="5" fillId="3" borderId="0" xfId="0" applyFont="1" applyFill="1" applyAlignment="1">
      <alignment vertical="center"/>
    </xf>
    <xf numFmtId="0" fontId="2" fillId="3" borderId="0" xfId="0" applyFont="1" applyFill="1" applyAlignment="1">
      <alignment vertical="center"/>
    </xf>
    <xf numFmtId="0" fontId="7" fillId="3" borderId="0" xfId="0" applyFont="1" applyFill="1" applyAlignment="1">
      <alignment horizontal="center" vertical="center" wrapText="1"/>
    </xf>
    <xf numFmtId="0" fontId="6" fillId="3" borderId="0" xfId="0" applyFont="1" applyFill="1" applyAlignment="1">
      <alignment vertical="center"/>
    </xf>
    <xf numFmtId="0" fontId="2" fillId="0" borderId="25" xfId="0" applyFont="1" applyBorder="1" applyAlignment="1">
      <alignment vertical="center"/>
    </xf>
    <xf numFmtId="0" fontId="2" fillId="0" borderId="26" xfId="0" applyFont="1" applyBorder="1" applyAlignment="1">
      <alignment vertical="center"/>
    </xf>
    <xf numFmtId="0" fontId="13" fillId="2" borderId="12" xfId="0" applyFont="1" applyFill="1" applyBorder="1" applyAlignment="1">
      <alignment horizontal="center" vertical="center"/>
    </xf>
    <xf numFmtId="0" fontId="7" fillId="0" borderId="7" xfId="0" applyFont="1" applyBorder="1" applyAlignment="1">
      <alignment vertical="center"/>
    </xf>
    <xf numFmtId="0" fontId="7" fillId="0" borderId="10" xfId="0" applyFont="1" applyBorder="1" applyAlignment="1">
      <alignment horizontal="center" vertical="center"/>
    </xf>
    <xf numFmtId="0" fontId="7" fillId="0" borderId="8" xfId="0" applyFont="1" applyBorder="1" applyAlignment="1">
      <alignment vertical="center"/>
    </xf>
    <xf numFmtId="165" fontId="7" fillId="0" borderId="0" xfId="0" applyNumberFormat="1" applyFont="1" applyAlignment="1">
      <alignment vertical="center"/>
    </xf>
    <xf numFmtId="0" fontId="7" fillId="0" borderId="7" xfId="0" applyFont="1" applyBorder="1" applyAlignment="1">
      <alignment horizontal="center" vertical="center"/>
    </xf>
    <xf numFmtId="0" fontId="5" fillId="0" borderId="27" xfId="0" applyFont="1" applyBorder="1" applyAlignment="1">
      <alignment horizontal="center" vertical="center"/>
    </xf>
    <xf numFmtId="0" fontId="3" fillId="0" borderId="28" xfId="0" applyFont="1" applyBorder="1"/>
    <xf numFmtId="0" fontId="3" fillId="0" borderId="29" xfId="0" applyFont="1" applyBorder="1"/>
    <xf numFmtId="0" fontId="7" fillId="0" borderId="30" xfId="0" applyFont="1" applyBorder="1" applyAlignment="1">
      <alignment vertical="center"/>
    </xf>
    <xf numFmtId="3" fontId="5" fillId="0" borderId="31" xfId="0" applyNumberFormat="1" applyFont="1" applyBorder="1" applyAlignment="1">
      <alignment horizontal="center" vertical="center"/>
    </xf>
    <xf numFmtId="0" fontId="7" fillId="0" borderId="8" xfId="0" applyFont="1" applyBorder="1" applyAlignment="1">
      <alignment horizontal="center" vertical="center"/>
    </xf>
    <xf numFmtId="0" fontId="5" fillId="0" borderId="0" xfId="0" applyFont="1" applyAlignment="1">
      <alignment horizontal="center" vertical="center"/>
    </xf>
    <xf numFmtId="0" fontId="7" fillId="0" borderId="27"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7" xfId="0" applyFont="1" applyBorder="1" applyAlignment="1">
      <alignment horizontal="center" vertical="center"/>
    </xf>
    <xf numFmtId="0" fontId="5" fillId="3" borderId="27" xfId="0" applyFont="1" applyFill="1" applyBorder="1" applyAlignment="1">
      <alignment horizontal="center" vertical="center"/>
    </xf>
    <xf numFmtId="0" fontId="5" fillId="0" borderId="33" xfId="0" applyFont="1" applyBorder="1" applyAlignment="1">
      <alignment horizontal="center"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0" xfId="0" applyFont="1" applyAlignment="1">
      <alignment horizontal="center" vertical="center"/>
    </xf>
    <xf numFmtId="0" fontId="5" fillId="0" borderId="10" xfId="0" applyFont="1" applyBorder="1" applyAlignment="1">
      <alignment horizontal="center" vertical="center"/>
    </xf>
    <xf numFmtId="164" fontId="5" fillId="0" borderId="27" xfId="0" applyNumberFormat="1" applyFont="1" applyBorder="1" applyAlignment="1">
      <alignment horizontal="center" vertical="center"/>
    </xf>
    <xf numFmtId="164" fontId="5" fillId="0" borderId="0" xfId="0" applyNumberFormat="1" applyFont="1" applyAlignment="1">
      <alignment vertical="center"/>
    </xf>
    <xf numFmtId="0" fontId="7" fillId="0" borderId="27" xfId="0" applyFont="1" applyBorder="1" applyAlignment="1">
      <alignment horizontal="center" vertical="center"/>
    </xf>
    <xf numFmtId="0" fontId="5" fillId="0" borderId="27" xfId="0" applyFont="1" applyBorder="1" applyAlignment="1">
      <alignment horizontal="center" vertical="center" wrapText="1"/>
    </xf>
    <xf numFmtId="0" fontId="6" fillId="0" borderId="0" xfId="0" applyFont="1" applyAlignment="1">
      <alignment horizontal="center" vertical="center"/>
    </xf>
    <xf numFmtId="0" fontId="14" fillId="3" borderId="7" xfId="0" applyFont="1" applyFill="1" applyBorder="1" applyAlignment="1">
      <alignment horizontal="center" vertical="center"/>
    </xf>
    <xf numFmtId="0" fontId="14" fillId="3" borderId="0" xfId="0" applyFont="1" applyFill="1" applyAlignment="1">
      <alignment horizontal="center" vertical="center"/>
    </xf>
    <xf numFmtId="0" fontId="14" fillId="3" borderId="8"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7" fillId="0" borderId="7" xfId="0" applyFont="1" applyBorder="1" applyAlignment="1">
      <alignment horizontal="right" vertical="center"/>
    </xf>
    <xf numFmtId="0" fontId="5" fillId="0" borderId="11" xfId="0" applyFont="1" applyBorder="1" applyAlignment="1">
      <alignment vertical="center"/>
    </xf>
    <xf numFmtId="0" fontId="5" fillId="0" borderId="8" xfId="0" applyFont="1" applyBorder="1" applyAlignment="1">
      <alignment horizontal="center" vertical="center"/>
    </xf>
    <xf numFmtId="0" fontId="15" fillId="0" borderId="34" xfId="0" applyFont="1" applyBorder="1" applyAlignment="1">
      <alignment horizontal="center" vertical="center" wrapText="1"/>
    </xf>
    <xf numFmtId="0" fontId="3" fillId="0" borderId="35" xfId="0" applyFont="1" applyBorder="1"/>
    <xf numFmtId="0" fontId="3" fillId="0" borderId="36" xfId="0" applyFont="1" applyBorder="1"/>
    <xf numFmtId="0" fontId="3" fillId="0" borderId="25" xfId="0" applyFont="1" applyBorder="1"/>
    <xf numFmtId="0" fontId="3" fillId="0" borderId="18" xfId="0" applyFont="1" applyBorder="1"/>
    <xf numFmtId="0" fontId="3" fillId="0" borderId="26" xfId="0" applyFont="1" applyBorder="1"/>
    <xf numFmtId="0" fontId="5" fillId="0" borderId="7" xfId="0" applyFont="1" applyBorder="1" applyAlignment="1">
      <alignment horizontal="left" vertical="center" wrapText="1"/>
    </xf>
    <xf numFmtId="0" fontId="5" fillId="0" borderId="0" xfId="0" applyFont="1" applyAlignment="1">
      <alignment horizontal="left" vertical="center" wrapText="1"/>
    </xf>
    <xf numFmtId="0" fontId="5" fillId="0" borderId="8" xfId="0" applyFont="1" applyBorder="1" applyAlignment="1">
      <alignment horizontal="left" vertical="center" wrapText="1"/>
    </xf>
    <xf numFmtId="166" fontId="5" fillId="0" borderId="0" xfId="0" applyNumberFormat="1" applyFont="1" applyAlignment="1">
      <alignment horizontal="center" vertical="center"/>
    </xf>
    <xf numFmtId="0" fontId="5" fillId="0" borderId="33" xfId="0" applyFont="1" applyBorder="1" applyAlignment="1">
      <alignment vertical="center"/>
    </xf>
    <xf numFmtId="167" fontId="16" fillId="0" borderId="27" xfId="0" applyNumberFormat="1" applyFont="1" applyBorder="1" applyAlignment="1">
      <alignment horizontal="center" vertical="center"/>
    </xf>
    <xf numFmtId="0" fontId="5" fillId="0" borderId="0" xfId="0" applyFont="1" applyAlignment="1">
      <alignment vertical="center" wrapText="1"/>
    </xf>
    <xf numFmtId="0" fontId="5" fillId="0" borderId="7" xfId="0" applyFont="1" applyBorder="1" applyAlignment="1">
      <alignment horizontal="center" vertical="center"/>
    </xf>
    <xf numFmtId="168" fontId="17" fillId="0" borderId="0" xfId="0" applyNumberFormat="1" applyFont="1" applyAlignment="1">
      <alignment vertical="center"/>
    </xf>
    <xf numFmtId="0" fontId="18" fillId="0" borderId="7" xfId="0" applyFont="1" applyBorder="1" applyAlignment="1">
      <alignment horizontal="left" vertical="center" wrapText="1"/>
    </xf>
    <xf numFmtId="0" fontId="18" fillId="0" borderId="0" xfId="0" applyFont="1" applyAlignment="1">
      <alignment horizontal="left" vertical="center" wrapText="1"/>
    </xf>
    <xf numFmtId="0" fontId="18" fillId="0" borderId="8" xfId="0" applyFont="1" applyBorder="1" applyAlignment="1">
      <alignment horizontal="left"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169" fontId="5" fillId="0" borderId="27" xfId="0" applyNumberFormat="1" applyFont="1" applyBorder="1" applyAlignment="1">
      <alignment horizontal="center" vertical="center" wrapText="1"/>
    </xf>
    <xf numFmtId="166" fontId="5" fillId="0" borderId="27" xfId="0" applyNumberFormat="1" applyFont="1" applyBorder="1" applyAlignment="1">
      <alignment horizontal="center" vertical="center" wrapText="1"/>
    </xf>
    <xf numFmtId="0" fontId="7" fillId="0" borderId="0" xfId="0" applyFont="1" applyAlignment="1">
      <alignment horizontal="center" vertical="center" wrapText="1"/>
    </xf>
    <xf numFmtId="0" fontId="5" fillId="0" borderId="33" xfId="0" applyFont="1" applyBorder="1" applyAlignment="1">
      <alignment horizontal="center" vertical="center" wrapText="1"/>
    </xf>
    <xf numFmtId="9" fontId="5" fillId="0" borderId="27" xfId="0" applyNumberFormat="1" applyFont="1" applyBorder="1" applyAlignment="1">
      <alignment horizontal="center" vertical="center" wrapText="1"/>
    </xf>
    <xf numFmtId="0" fontId="5" fillId="0" borderId="0" xfId="0" applyFont="1" applyAlignment="1">
      <alignment horizontal="center" vertical="center" wrapText="1"/>
    </xf>
    <xf numFmtId="170" fontId="5" fillId="0" borderId="27" xfId="0" applyNumberFormat="1" applyFont="1" applyBorder="1" applyAlignment="1">
      <alignment horizontal="center" vertical="center" wrapText="1"/>
    </xf>
    <xf numFmtId="0" fontId="15" fillId="0" borderId="2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3" fontId="7" fillId="4" borderId="27" xfId="0" applyNumberFormat="1" applyFont="1" applyFill="1" applyBorder="1" applyAlignment="1">
      <alignment horizontal="center" vertical="center"/>
    </xf>
    <xf numFmtId="49" fontId="5" fillId="4" borderId="37" xfId="0" applyNumberFormat="1" applyFont="1" applyFill="1" applyBorder="1" applyAlignment="1">
      <alignment vertical="center"/>
    </xf>
    <xf numFmtId="166" fontId="5" fillId="0" borderId="26" xfId="0" applyNumberFormat="1" applyFont="1" applyBorder="1" applyAlignment="1">
      <alignment vertical="center"/>
    </xf>
    <xf numFmtId="0" fontId="7" fillId="0" borderId="0" xfId="0" applyFont="1" applyAlignment="1">
      <alignment horizontal="center" vertical="center"/>
    </xf>
    <xf numFmtId="166" fontId="5" fillId="3" borderId="27" xfId="0" applyNumberFormat="1" applyFont="1" applyFill="1" applyBorder="1" applyAlignment="1">
      <alignment horizontal="right" vertical="center"/>
    </xf>
    <xf numFmtId="0" fontId="5" fillId="0" borderId="38" xfId="0" applyFont="1" applyBorder="1" applyAlignment="1">
      <alignment vertical="center"/>
    </xf>
    <xf numFmtId="0" fontId="19" fillId="3" borderId="0" xfId="0" applyFont="1" applyFill="1" applyAlignment="1">
      <alignment horizontal="center" vertical="center" wrapText="1"/>
    </xf>
    <xf numFmtId="0" fontId="3" fillId="0" borderId="0" xfId="0" applyFont="1"/>
    <xf numFmtId="0" fontId="5" fillId="3" borderId="0" xfId="0" applyFont="1" applyFill="1" applyAlignment="1">
      <alignment horizontal="center" vertical="center"/>
    </xf>
    <xf numFmtId="0" fontId="5" fillId="3" borderId="10" xfId="0" applyFont="1" applyFill="1" applyBorder="1" applyAlignment="1">
      <alignment horizontal="center" vertical="center"/>
    </xf>
    <xf numFmtId="0" fontId="19" fillId="3" borderId="0" xfId="0" applyFont="1" applyFill="1" applyAlignment="1">
      <alignment vertical="center"/>
    </xf>
    <xf numFmtId="0" fontId="19" fillId="3" borderId="0" xfId="0" applyFont="1" applyFill="1" applyAlignment="1">
      <alignment horizontal="center" vertical="center"/>
    </xf>
    <xf numFmtId="0" fontId="19" fillId="3" borderId="8" xfId="0" applyFont="1" applyFill="1" applyBorder="1" applyAlignment="1">
      <alignment horizontal="center" vertical="center"/>
    </xf>
    <xf numFmtId="0" fontId="7" fillId="0" borderId="0" xfId="0" applyFont="1" applyAlignment="1">
      <alignment horizontal="left" vertical="center"/>
    </xf>
    <xf numFmtId="166" fontId="7" fillId="3" borderId="27" xfId="0" applyNumberFormat="1" applyFont="1" applyFill="1" applyBorder="1" applyAlignment="1">
      <alignment horizontal="right" vertical="center"/>
    </xf>
    <xf numFmtId="0" fontId="5" fillId="0" borderId="38" xfId="0" applyFont="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vertical="center"/>
    </xf>
    <xf numFmtId="0" fontId="5" fillId="3" borderId="0" xfId="0" applyFont="1" applyFill="1" applyAlignment="1">
      <alignment horizontal="center" vertical="center"/>
    </xf>
    <xf numFmtId="0" fontId="5" fillId="0" borderId="0" xfId="0" applyFont="1" applyAlignment="1">
      <alignment horizontal="left" vertical="center"/>
    </xf>
    <xf numFmtId="0" fontId="19" fillId="3" borderId="0" xfId="0" applyFont="1" applyFill="1" applyAlignment="1">
      <alignment horizontal="center" vertical="center"/>
    </xf>
    <xf numFmtId="0" fontId="19" fillId="3" borderId="27" xfId="0" applyFont="1" applyFill="1" applyBorder="1" applyAlignment="1">
      <alignment horizontal="center" vertical="center"/>
    </xf>
    <xf numFmtId="166" fontId="5" fillId="0" borderId="14" xfId="0" applyNumberFormat="1" applyFont="1" applyBorder="1" applyAlignment="1">
      <alignment vertical="center"/>
    </xf>
    <xf numFmtId="49" fontId="5" fillId="4" borderId="39" xfId="0" applyNumberFormat="1" applyFont="1" applyFill="1" applyBorder="1" applyAlignment="1">
      <alignment vertical="center"/>
    </xf>
    <xf numFmtId="166" fontId="5" fillId="0" borderId="8" xfId="0" applyNumberFormat="1" applyFont="1" applyBorder="1" applyAlignment="1">
      <alignment vertical="center"/>
    </xf>
    <xf numFmtId="3" fontId="7" fillId="4" borderId="33" xfId="0" applyNumberFormat="1" applyFont="1" applyFill="1" applyBorder="1" applyAlignment="1">
      <alignment horizontal="center" vertical="center"/>
    </xf>
    <xf numFmtId="166" fontId="7" fillId="0" borderId="33" xfId="0" applyNumberFormat="1" applyFont="1" applyBorder="1" applyAlignment="1">
      <alignment vertical="center"/>
    </xf>
    <xf numFmtId="0" fontId="5" fillId="0" borderId="12" xfId="0" applyFont="1" applyBorder="1" applyAlignment="1">
      <alignment horizontal="left" vertical="center" wrapText="1"/>
    </xf>
    <xf numFmtId="0" fontId="13" fillId="2" borderId="34" xfId="0" applyFont="1" applyFill="1" applyBorder="1" applyAlignment="1">
      <alignment horizontal="center" vertical="center"/>
    </xf>
    <xf numFmtId="0" fontId="7" fillId="0" borderId="1" xfId="0" applyFont="1" applyBorder="1" applyAlignment="1">
      <alignment vertical="top"/>
    </xf>
    <xf numFmtId="0" fontId="7" fillId="0" borderId="28" xfId="0" applyFont="1" applyBorder="1" applyAlignment="1">
      <alignment vertical="center"/>
    </xf>
    <xf numFmtId="0" fontId="5" fillId="0" borderId="28" xfId="0" applyFont="1" applyBorder="1" applyAlignment="1">
      <alignment vertical="center"/>
    </xf>
    <xf numFmtId="0" fontId="7" fillId="0" borderId="3" xfId="0" applyFont="1" applyBorder="1" applyAlignment="1">
      <alignment vertical="center"/>
    </xf>
    <xf numFmtId="0" fontId="20" fillId="0" borderId="28" xfId="0" applyFont="1" applyBorder="1" applyAlignment="1">
      <alignment vertical="center"/>
    </xf>
    <xf numFmtId="0" fontId="20" fillId="0" borderId="2" xfId="0" applyFont="1" applyBorder="1" applyAlignment="1">
      <alignment vertical="center"/>
    </xf>
    <xf numFmtId="0" fontId="5" fillId="0" borderId="3" xfId="0" applyFont="1" applyBorder="1" applyAlignment="1">
      <alignment vertical="center"/>
    </xf>
    <xf numFmtId="0" fontId="20" fillId="0" borderId="0" xfId="0" applyFont="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3" fontId="7" fillId="0" borderId="0" xfId="0" applyNumberFormat="1" applyFont="1" applyAlignment="1">
      <alignment horizontal="left" vertical="center"/>
    </xf>
    <xf numFmtId="3" fontId="7" fillId="0" borderId="8" xfId="0" applyNumberFormat="1" applyFont="1" applyBorder="1" applyAlignment="1">
      <alignment vertical="center"/>
    </xf>
    <xf numFmtId="3" fontId="7" fillId="0" borderId="7" xfId="0" applyNumberFormat="1" applyFont="1" applyBorder="1" applyAlignment="1">
      <alignment vertical="center"/>
    </xf>
    <xf numFmtId="3" fontId="7" fillId="0" borderId="0" xfId="0" applyNumberFormat="1" applyFont="1" applyAlignment="1">
      <alignment vertical="center"/>
    </xf>
    <xf numFmtId="0" fontId="19" fillId="0" borderId="7" xfId="0" applyFont="1" applyBorder="1" applyAlignment="1">
      <alignment horizontal="center" vertical="center" wrapText="1"/>
    </xf>
    <xf numFmtId="0" fontId="21" fillId="0" borderId="7" xfId="0" applyFont="1" applyBorder="1" applyAlignment="1">
      <alignment vertical="center" wrapText="1"/>
    </xf>
    <xf numFmtId="0" fontId="21" fillId="0" borderId="0" xfId="0" applyFont="1" applyAlignment="1">
      <alignment vertical="center" wrapText="1"/>
    </xf>
    <xf numFmtId="0" fontId="21" fillId="0" borderId="9" xfId="0" applyFont="1" applyBorder="1" applyAlignment="1">
      <alignment vertical="center" wrapText="1"/>
    </xf>
    <xf numFmtId="0" fontId="21" fillId="0" borderId="10" xfId="0" applyFont="1" applyBorder="1" applyAlignment="1">
      <alignment vertical="center" wrapText="1"/>
    </xf>
    <xf numFmtId="0" fontId="6" fillId="0" borderId="10" xfId="0" applyFont="1" applyBorder="1" applyAlignment="1">
      <alignment vertical="center"/>
    </xf>
    <xf numFmtId="0" fontId="7" fillId="0" borderId="11"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xf numFmtId="0" fontId="2" fillId="0" borderId="11" xfId="0" applyFont="1" applyBorder="1" applyAlignment="1">
      <alignment vertical="center"/>
    </xf>
    <xf numFmtId="3" fontId="5" fillId="0" borderId="0" xfId="0" applyNumberFormat="1" applyFont="1" applyAlignment="1">
      <alignment vertical="center"/>
    </xf>
    <xf numFmtId="10" fontId="17"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123825</xdr:colOff>
      <xdr:row>0</xdr:row>
      <xdr:rowOff>0</xdr:rowOff>
    </xdr:from>
    <xdr:ext cx="914400" cy="1104900"/>
    <xdr:pic>
      <xdr:nvPicPr>
        <xdr:cNvPr id="2" name="image1.jpg">
          <a:extLst>
            <a:ext uri="{FF2B5EF4-FFF2-40B4-BE49-F238E27FC236}">
              <a16:creationId xmlns:a16="http://schemas.microsoft.com/office/drawing/2014/main" id="{1D69323F-8662-7344-B383-25AF3F4E97D7}"/>
            </a:ext>
          </a:extLst>
        </xdr:cNvPr>
        <xdr:cNvPicPr preferRelativeResize="0"/>
      </xdr:nvPicPr>
      <xdr:blipFill>
        <a:blip xmlns:r="http://schemas.openxmlformats.org/officeDocument/2006/relationships" r:embed="rId1" cstate="print"/>
        <a:stretch>
          <a:fillRect/>
        </a:stretch>
      </xdr:blipFill>
      <xdr:spPr>
        <a:xfrm>
          <a:off x="1114425" y="0"/>
          <a:ext cx="914400" cy="11049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7A43-E884-114A-BD57-51FF8D092D0C}">
  <sheetPr>
    <pageSetUpPr fitToPage="1"/>
  </sheetPr>
  <dimension ref="A1:AJ1000"/>
  <sheetViews>
    <sheetView showGridLines="0" tabSelected="1" workbookViewId="0">
      <selection activeCell="X66" sqref="X66"/>
    </sheetView>
  </sheetViews>
  <sheetFormatPr baseColWidth="10" defaultColWidth="14.5" defaultRowHeight="15" customHeight="1" x14ac:dyDescent="0.2"/>
  <cols>
    <col min="1" max="2" width="4.5" customWidth="1"/>
    <col min="3" max="3" width="4" customWidth="1"/>
    <col min="4" max="6" width="4.5" customWidth="1"/>
    <col min="7" max="7" width="6.33203125" customWidth="1"/>
    <col min="8" max="9" width="4.5" customWidth="1"/>
    <col min="10" max="10" width="5.1640625" customWidth="1"/>
    <col min="11" max="11" width="4.33203125" customWidth="1"/>
    <col min="12" max="12" width="4.6640625" customWidth="1"/>
    <col min="13" max="13" width="6.5" customWidth="1"/>
    <col min="14" max="14" width="7.1640625" customWidth="1"/>
    <col min="15" max="15" width="8" customWidth="1"/>
    <col min="16" max="16" width="6.1640625" customWidth="1"/>
    <col min="17" max="17" width="5.6640625" customWidth="1"/>
    <col min="18" max="19" width="8.1640625" customWidth="1"/>
    <col min="20" max="20" width="5.6640625" customWidth="1"/>
    <col min="21" max="21" width="4.5" customWidth="1"/>
    <col min="22" max="24" width="6" customWidth="1"/>
    <col min="25" max="25" width="9" customWidth="1"/>
    <col min="26" max="26" width="9.5" customWidth="1"/>
    <col min="27" max="27" width="6.1640625" customWidth="1"/>
    <col min="28" max="28" width="6" customWidth="1"/>
    <col min="29" max="29" width="6.1640625" customWidth="1"/>
    <col min="30" max="30" width="6.33203125" customWidth="1"/>
    <col min="31" max="31" width="18.6640625" customWidth="1"/>
    <col min="32" max="32" width="5.5" customWidth="1"/>
    <col min="33" max="33" width="2.6640625" customWidth="1"/>
    <col min="34" max="34" width="17.6640625" customWidth="1"/>
    <col min="35" max="35" width="16.6640625" customWidth="1"/>
    <col min="36" max="36" width="11.5" customWidth="1"/>
  </cols>
  <sheetData>
    <row r="1" spans="1:36" ht="33" customHeight="1" x14ac:dyDescent="0.2">
      <c r="A1" s="1"/>
      <c r="B1" s="2"/>
      <c r="C1" s="2"/>
      <c r="D1" s="2"/>
      <c r="E1" s="2"/>
      <c r="F1" s="2"/>
      <c r="G1" s="2"/>
      <c r="H1" s="2"/>
      <c r="I1" s="2"/>
      <c r="J1" s="3"/>
      <c r="K1" s="4" t="s">
        <v>0</v>
      </c>
      <c r="L1" s="2"/>
      <c r="M1" s="2"/>
      <c r="N1" s="2"/>
      <c r="O1" s="2"/>
      <c r="P1" s="2"/>
      <c r="Q1" s="2"/>
      <c r="R1" s="2"/>
      <c r="S1" s="2"/>
      <c r="T1" s="2"/>
      <c r="U1" s="2"/>
      <c r="V1" s="2"/>
      <c r="W1" s="2"/>
      <c r="X1" s="2"/>
      <c r="Y1" s="2"/>
      <c r="Z1" s="2"/>
      <c r="AA1" s="3"/>
      <c r="AB1" s="5" t="s">
        <v>1</v>
      </c>
      <c r="AC1" s="6"/>
      <c r="AD1" s="7"/>
      <c r="AE1" s="8" t="s">
        <v>2</v>
      </c>
      <c r="AF1" s="7"/>
      <c r="AG1" s="9"/>
      <c r="AH1" s="9"/>
      <c r="AI1" s="10"/>
      <c r="AJ1" s="10"/>
    </row>
    <row r="2" spans="1:36" ht="29.25" customHeight="1" thickBot="1" x14ac:dyDescent="0.25">
      <c r="A2" s="11"/>
      <c r="B2" s="12"/>
      <c r="C2" s="12"/>
      <c r="D2" s="12"/>
      <c r="E2" s="12"/>
      <c r="F2" s="12"/>
      <c r="G2" s="12"/>
      <c r="H2" s="12"/>
      <c r="I2" s="12"/>
      <c r="J2" s="13"/>
      <c r="K2" s="14"/>
      <c r="L2" s="15"/>
      <c r="M2" s="15"/>
      <c r="N2" s="15"/>
      <c r="O2" s="15"/>
      <c r="P2" s="15"/>
      <c r="Q2" s="15"/>
      <c r="R2" s="15"/>
      <c r="S2" s="15"/>
      <c r="T2" s="15"/>
      <c r="U2" s="15"/>
      <c r="V2" s="15"/>
      <c r="W2" s="15"/>
      <c r="X2" s="15"/>
      <c r="Y2" s="15"/>
      <c r="Z2" s="15"/>
      <c r="AA2" s="16"/>
      <c r="AB2" s="17" t="s">
        <v>3</v>
      </c>
      <c r="AC2" s="18"/>
      <c r="AD2" s="19"/>
      <c r="AE2" s="20" t="s">
        <v>4</v>
      </c>
      <c r="AF2" s="19"/>
      <c r="AG2" s="9"/>
      <c r="AH2" s="9"/>
      <c r="AI2" s="10"/>
      <c r="AJ2" s="10"/>
    </row>
    <row r="3" spans="1:36" ht="28.5" customHeight="1" thickBot="1" x14ac:dyDescent="0.25">
      <c r="A3" s="14"/>
      <c r="B3" s="15"/>
      <c r="C3" s="15"/>
      <c r="D3" s="15"/>
      <c r="E3" s="15"/>
      <c r="F3" s="15"/>
      <c r="G3" s="15"/>
      <c r="H3" s="15"/>
      <c r="I3" s="15"/>
      <c r="J3" s="16"/>
      <c r="K3" s="21" t="s">
        <v>5</v>
      </c>
      <c r="L3" s="15"/>
      <c r="M3" s="15"/>
      <c r="N3" s="15"/>
      <c r="O3" s="15"/>
      <c r="P3" s="15"/>
      <c r="Q3" s="15"/>
      <c r="R3" s="15"/>
      <c r="S3" s="15"/>
      <c r="T3" s="15"/>
      <c r="U3" s="15"/>
      <c r="V3" s="15"/>
      <c r="W3" s="15"/>
      <c r="X3" s="15"/>
      <c r="Y3" s="15"/>
      <c r="Z3" s="15"/>
      <c r="AA3" s="16"/>
      <c r="AB3" s="22" t="s">
        <v>6</v>
      </c>
      <c r="AC3" s="23"/>
      <c r="AD3" s="24"/>
      <c r="AE3" s="25">
        <v>46048</v>
      </c>
      <c r="AF3" s="24"/>
      <c r="AG3" s="9"/>
      <c r="AH3" s="9"/>
      <c r="AI3" s="10"/>
      <c r="AJ3" s="10"/>
    </row>
    <row r="4" spans="1:36" x14ac:dyDescent="0.2">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9"/>
      <c r="AH4" s="9"/>
      <c r="AI4" s="10"/>
      <c r="AJ4" s="10"/>
    </row>
    <row r="5" spans="1:36" ht="16" thickBot="1" x14ac:dyDescent="0.25">
      <c r="A5" s="27"/>
      <c r="B5" s="27"/>
      <c r="C5" s="28" t="s">
        <v>7</v>
      </c>
      <c r="D5" s="12"/>
      <c r="E5" s="12"/>
      <c r="F5" s="12"/>
      <c r="G5" s="12"/>
      <c r="H5" s="12"/>
      <c r="I5" s="27"/>
      <c r="J5" s="27"/>
      <c r="K5" s="27"/>
      <c r="L5" s="27"/>
      <c r="M5" s="27"/>
      <c r="N5" s="27"/>
      <c r="O5" s="27"/>
      <c r="P5" s="27"/>
      <c r="Q5" s="27"/>
      <c r="R5" s="27"/>
      <c r="S5" s="27"/>
      <c r="T5" s="27"/>
      <c r="U5" s="27"/>
      <c r="V5" s="27"/>
      <c r="W5" s="27"/>
      <c r="X5" s="27"/>
      <c r="Y5" s="27"/>
      <c r="Z5" s="27"/>
      <c r="AA5" s="27"/>
      <c r="AB5" s="27"/>
      <c r="AC5" s="27"/>
      <c r="AD5" s="27"/>
      <c r="AE5" s="27"/>
      <c r="AF5" s="27"/>
      <c r="AG5" s="9"/>
      <c r="AH5" s="9"/>
      <c r="AI5" s="10"/>
      <c r="AJ5" s="10"/>
    </row>
    <row r="6" spans="1:36" x14ac:dyDescent="0.2">
      <c r="A6" s="27"/>
      <c r="B6" s="27"/>
      <c r="C6" s="29" t="s">
        <v>8</v>
      </c>
      <c r="D6" s="6"/>
      <c r="E6" s="7"/>
      <c r="F6" s="29" t="s">
        <v>9</v>
      </c>
      <c r="G6" s="6"/>
      <c r="H6" s="7"/>
      <c r="I6" s="27"/>
      <c r="J6" s="27"/>
      <c r="K6" s="27"/>
      <c r="L6" s="27"/>
      <c r="M6" s="27"/>
      <c r="N6" s="27"/>
      <c r="O6" s="27"/>
      <c r="P6" s="27"/>
      <c r="Q6" s="27"/>
      <c r="R6" s="27"/>
      <c r="S6" s="27"/>
      <c r="T6" s="27"/>
      <c r="U6" s="27"/>
      <c r="V6" s="27"/>
      <c r="W6" s="27"/>
      <c r="X6" s="27"/>
      <c r="Y6" s="27"/>
      <c r="Z6" s="27"/>
      <c r="AA6" s="27"/>
      <c r="AB6" s="27"/>
      <c r="AC6" s="27"/>
      <c r="AD6" s="27"/>
      <c r="AE6" s="27"/>
      <c r="AF6" s="27"/>
      <c r="AG6" s="9"/>
      <c r="AH6" s="9"/>
      <c r="AI6" s="10"/>
      <c r="AJ6" s="10"/>
    </row>
    <row r="7" spans="1:36" ht="15.75" customHeight="1" thickBot="1" x14ac:dyDescent="0.25">
      <c r="A7" s="27"/>
      <c r="B7" s="27"/>
      <c r="C7" s="30" t="s">
        <v>10</v>
      </c>
      <c r="D7" s="23"/>
      <c r="E7" s="24"/>
      <c r="F7" s="31">
        <v>2026</v>
      </c>
      <c r="G7" s="23"/>
      <c r="H7" s="24"/>
      <c r="I7" s="27"/>
      <c r="J7" s="27"/>
      <c r="K7" s="27"/>
      <c r="L7" s="27"/>
      <c r="M7" s="27"/>
      <c r="N7" s="27"/>
      <c r="O7" s="27"/>
      <c r="P7" s="27"/>
      <c r="Q7" s="27"/>
      <c r="R7" s="27"/>
      <c r="S7" s="27"/>
      <c r="T7" s="27"/>
      <c r="U7" s="27"/>
      <c r="V7" s="27"/>
      <c r="W7" s="27"/>
      <c r="X7" s="27"/>
      <c r="Y7" s="27"/>
      <c r="Z7" s="27"/>
      <c r="AA7" s="27"/>
      <c r="AB7" s="27"/>
      <c r="AC7" s="27"/>
      <c r="AD7" s="27"/>
      <c r="AE7" s="27"/>
      <c r="AF7" s="27"/>
      <c r="AG7" s="9"/>
      <c r="AH7" s="9"/>
      <c r="AI7" s="10"/>
      <c r="AJ7" s="10"/>
    </row>
    <row r="8" spans="1:36" x14ac:dyDescent="0.2">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9"/>
      <c r="AH8" s="9"/>
      <c r="AI8" s="10"/>
      <c r="AJ8" s="10"/>
    </row>
    <row r="9" spans="1:36" ht="16" x14ac:dyDescent="0.2">
      <c r="A9" s="33" t="s">
        <v>11</v>
      </c>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9"/>
      <c r="AG9" s="9"/>
      <c r="AH9" s="9"/>
      <c r="AI9" s="10"/>
      <c r="AJ9" s="10"/>
    </row>
    <row r="10" spans="1:36" x14ac:dyDescent="0.2">
      <c r="A10" s="34"/>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35"/>
      <c r="AG10" s="9"/>
      <c r="AH10" s="9"/>
      <c r="AI10" s="10"/>
      <c r="AJ10" s="10"/>
    </row>
    <row r="11" spans="1:36" ht="16" thickBot="1" x14ac:dyDescent="0.25">
      <c r="A11" s="36"/>
      <c r="B11" s="37"/>
      <c r="C11" s="28" t="s">
        <v>12</v>
      </c>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38"/>
      <c r="AF11" s="39"/>
      <c r="AG11" s="37"/>
      <c r="AH11" s="37"/>
      <c r="AI11" s="10"/>
      <c r="AJ11" s="10"/>
    </row>
    <row r="12" spans="1:36" ht="15" customHeight="1" x14ac:dyDescent="0.2">
      <c r="A12" s="34"/>
      <c r="B12" s="9"/>
      <c r="C12" s="40" t="s">
        <v>13</v>
      </c>
      <c r="D12" s="6"/>
      <c r="E12" s="6"/>
      <c r="F12" s="6"/>
      <c r="G12" s="6"/>
      <c r="H12" s="41"/>
      <c r="I12" s="42" t="s">
        <v>14</v>
      </c>
      <c r="J12" s="6"/>
      <c r="K12" s="6"/>
      <c r="L12" s="6"/>
      <c r="M12" s="6"/>
      <c r="N12" s="6"/>
      <c r="O12" s="6"/>
      <c r="P12" s="6"/>
      <c r="Q12" s="6"/>
      <c r="R12" s="6"/>
      <c r="S12" s="6"/>
      <c r="T12" s="6"/>
      <c r="U12" s="6"/>
      <c r="V12" s="6"/>
      <c r="W12" s="6"/>
      <c r="X12" s="6"/>
      <c r="Y12" s="6"/>
      <c r="Z12" s="6"/>
      <c r="AA12" s="6"/>
      <c r="AB12" s="6"/>
      <c r="AC12" s="6"/>
      <c r="AD12" s="7"/>
      <c r="AE12" s="38"/>
      <c r="AF12" s="39"/>
      <c r="AG12" s="9"/>
      <c r="AH12" s="9"/>
      <c r="AI12" s="10"/>
      <c r="AJ12" s="10"/>
    </row>
    <row r="13" spans="1:36" ht="15.75" customHeight="1" x14ac:dyDescent="0.2">
      <c r="A13" s="34"/>
      <c r="B13" s="9"/>
      <c r="C13" s="43" t="s">
        <v>15</v>
      </c>
      <c r="D13" s="18"/>
      <c r="E13" s="18"/>
      <c r="F13" s="18"/>
      <c r="G13" s="18"/>
      <c r="H13" s="44"/>
      <c r="I13" s="45" t="s">
        <v>16</v>
      </c>
      <c r="J13" s="18"/>
      <c r="K13" s="18"/>
      <c r="L13" s="18"/>
      <c r="M13" s="18"/>
      <c r="N13" s="18"/>
      <c r="O13" s="18"/>
      <c r="P13" s="18"/>
      <c r="Q13" s="18"/>
      <c r="R13" s="18"/>
      <c r="S13" s="18"/>
      <c r="T13" s="18"/>
      <c r="U13" s="18"/>
      <c r="V13" s="18"/>
      <c r="W13" s="18"/>
      <c r="X13" s="18"/>
      <c r="Y13" s="18"/>
      <c r="Z13" s="18"/>
      <c r="AA13" s="18"/>
      <c r="AB13" s="18"/>
      <c r="AC13" s="18"/>
      <c r="AD13" s="19"/>
      <c r="AE13" s="38"/>
      <c r="AF13" s="39"/>
      <c r="AG13" s="9"/>
      <c r="AH13" s="9"/>
      <c r="AI13" s="10"/>
      <c r="AJ13" s="10"/>
    </row>
    <row r="14" spans="1:36" ht="15.75" customHeight="1" x14ac:dyDescent="0.2">
      <c r="A14" s="34"/>
      <c r="B14" s="9"/>
      <c r="C14" s="43" t="s">
        <v>17</v>
      </c>
      <c r="D14" s="18"/>
      <c r="E14" s="18"/>
      <c r="F14" s="18"/>
      <c r="G14" s="18"/>
      <c r="H14" s="44"/>
      <c r="I14" s="45" t="s">
        <v>18</v>
      </c>
      <c r="J14" s="18"/>
      <c r="K14" s="18"/>
      <c r="L14" s="18"/>
      <c r="M14" s="18"/>
      <c r="N14" s="18"/>
      <c r="O14" s="18"/>
      <c r="P14" s="18"/>
      <c r="Q14" s="18"/>
      <c r="R14" s="18"/>
      <c r="S14" s="18"/>
      <c r="T14" s="18"/>
      <c r="U14" s="18"/>
      <c r="V14" s="18"/>
      <c r="W14" s="18"/>
      <c r="X14" s="18"/>
      <c r="Y14" s="18"/>
      <c r="Z14" s="18"/>
      <c r="AA14" s="18"/>
      <c r="AB14" s="18"/>
      <c r="AC14" s="18"/>
      <c r="AD14" s="19"/>
      <c r="AE14" s="38"/>
      <c r="AF14" s="39"/>
      <c r="AG14" s="9"/>
      <c r="AH14" s="9"/>
      <c r="AI14" s="10"/>
      <c r="AJ14" s="10"/>
    </row>
    <row r="15" spans="1:36" ht="16" thickBot="1" x14ac:dyDescent="0.25">
      <c r="A15" s="34"/>
      <c r="B15" s="9"/>
      <c r="C15" s="46" t="s">
        <v>19</v>
      </c>
      <c r="D15" s="23"/>
      <c r="E15" s="23"/>
      <c r="F15" s="23"/>
      <c r="G15" s="23"/>
      <c r="H15" s="47"/>
      <c r="I15" s="48" t="s">
        <v>20</v>
      </c>
      <c r="J15" s="23"/>
      <c r="K15" s="23"/>
      <c r="L15" s="23"/>
      <c r="M15" s="23"/>
      <c r="N15" s="23"/>
      <c r="O15" s="23"/>
      <c r="P15" s="23"/>
      <c r="Q15" s="23"/>
      <c r="R15" s="23"/>
      <c r="S15" s="23"/>
      <c r="T15" s="23"/>
      <c r="U15" s="23"/>
      <c r="V15" s="23"/>
      <c r="W15" s="23"/>
      <c r="X15" s="23"/>
      <c r="Y15" s="23"/>
      <c r="Z15" s="23"/>
      <c r="AA15" s="23"/>
      <c r="AB15" s="23"/>
      <c r="AC15" s="23"/>
      <c r="AD15" s="24"/>
      <c r="AE15" s="49"/>
      <c r="AF15" s="50"/>
      <c r="AG15" s="9"/>
      <c r="AH15" s="9"/>
      <c r="AI15" s="10"/>
      <c r="AJ15" s="10"/>
    </row>
    <row r="16" spans="1:36" x14ac:dyDescent="0.2">
      <c r="A16" s="51"/>
      <c r="B16" s="52"/>
      <c r="C16" s="49"/>
      <c r="D16" s="49"/>
      <c r="E16" s="49"/>
      <c r="F16" s="49"/>
      <c r="G16" s="49"/>
      <c r="H16" s="49"/>
      <c r="I16" s="53"/>
      <c r="J16" s="54"/>
      <c r="K16" s="54"/>
      <c r="L16" s="54"/>
      <c r="M16" s="54"/>
      <c r="N16" s="54"/>
      <c r="O16" s="54"/>
      <c r="P16" s="54"/>
      <c r="Q16" s="54"/>
      <c r="R16" s="54"/>
      <c r="S16" s="54"/>
      <c r="T16" s="54"/>
      <c r="U16" s="54"/>
      <c r="V16" s="54"/>
      <c r="W16" s="54"/>
      <c r="X16" s="54"/>
      <c r="Y16" s="54"/>
      <c r="Z16" s="53"/>
      <c r="AA16" s="49"/>
      <c r="AB16" s="49"/>
      <c r="AC16" s="49"/>
      <c r="AD16" s="49"/>
      <c r="AE16" s="49"/>
      <c r="AF16" s="50"/>
      <c r="AG16" s="52"/>
      <c r="AH16" s="52"/>
      <c r="AI16" s="55"/>
      <c r="AJ16" s="55"/>
    </row>
    <row r="17" spans="1:36" x14ac:dyDescent="0.2">
      <c r="A17" s="56"/>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57"/>
      <c r="AG17" s="9"/>
      <c r="AH17" s="9"/>
      <c r="AI17" s="10"/>
      <c r="AJ17" s="10"/>
    </row>
    <row r="18" spans="1:36" ht="16" x14ac:dyDescent="0.2">
      <c r="A18" s="58" t="s">
        <v>21</v>
      </c>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9"/>
      <c r="AG18" s="9"/>
      <c r="AH18" s="9"/>
      <c r="AI18" s="10"/>
      <c r="AJ18" s="10"/>
    </row>
    <row r="19" spans="1:36" ht="16" thickBot="1" x14ac:dyDescent="0.25">
      <c r="A19" s="59"/>
      <c r="B19" s="60" t="s">
        <v>22</v>
      </c>
      <c r="C19" s="15"/>
      <c r="D19" s="15"/>
      <c r="E19" s="15"/>
      <c r="F19" s="15"/>
      <c r="G19" s="15"/>
      <c r="H19" s="15"/>
      <c r="I19" s="15"/>
      <c r="J19" s="15"/>
      <c r="K19" s="15"/>
      <c r="L19" s="15"/>
      <c r="M19" s="15"/>
      <c r="N19" s="15"/>
      <c r="O19" s="15"/>
      <c r="P19" s="15"/>
      <c r="Q19" s="15"/>
      <c r="R19" s="15"/>
      <c r="S19" s="15"/>
      <c r="T19" s="15"/>
      <c r="U19" s="15"/>
      <c r="V19" s="15"/>
      <c r="W19" s="15"/>
      <c r="X19" s="37"/>
      <c r="Y19" s="28" t="s">
        <v>23</v>
      </c>
      <c r="Z19" s="12"/>
      <c r="AA19" s="12"/>
      <c r="AB19" s="12"/>
      <c r="AC19" s="12"/>
      <c r="AD19" s="12"/>
      <c r="AE19" s="12"/>
      <c r="AF19" s="61"/>
      <c r="AG19" s="37"/>
      <c r="AH19" s="62"/>
      <c r="AI19" s="10"/>
      <c r="AJ19" s="10"/>
    </row>
    <row r="20" spans="1:36" ht="15.75" customHeight="1" thickBot="1" x14ac:dyDescent="0.25">
      <c r="A20" s="63"/>
      <c r="B20" s="64" t="s">
        <v>24</v>
      </c>
      <c r="C20" s="65"/>
      <c r="D20" s="65"/>
      <c r="E20" s="65"/>
      <c r="F20" s="65"/>
      <c r="G20" s="65"/>
      <c r="H20" s="65"/>
      <c r="I20" s="65"/>
      <c r="J20" s="65"/>
      <c r="K20" s="65"/>
      <c r="L20" s="65"/>
      <c r="M20" s="65"/>
      <c r="N20" s="65"/>
      <c r="O20" s="65"/>
      <c r="P20" s="65"/>
      <c r="Q20" s="65"/>
      <c r="R20" s="65"/>
      <c r="S20" s="65"/>
      <c r="T20" s="65"/>
      <c r="U20" s="65"/>
      <c r="V20" s="65"/>
      <c r="W20" s="66"/>
      <c r="X20" s="37"/>
      <c r="Y20" s="67" t="s">
        <v>25</v>
      </c>
      <c r="Z20" s="68">
        <v>1233898141</v>
      </c>
      <c r="AA20" s="65"/>
      <c r="AB20" s="65"/>
      <c r="AC20" s="65"/>
      <c r="AD20" s="65"/>
      <c r="AE20" s="66"/>
      <c r="AF20" s="69"/>
      <c r="AG20" s="37"/>
      <c r="AH20" s="62"/>
      <c r="AI20" s="10"/>
      <c r="AJ20" s="10"/>
    </row>
    <row r="21" spans="1:36" ht="15.75" customHeight="1" thickBot="1" x14ac:dyDescent="0.25">
      <c r="A21" s="63"/>
      <c r="B21" s="70"/>
      <c r="C21" s="70"/>
      <c r="D21" s="70"/>
      <c r="E21" s="70"/>
      <c r="F21" s="70"/>
      <c r="G21" s="70"/>
      <c r="H21" s="70"/>
      <c r="I21" s="70"/>
      <c r="J21" s="70"/>
      <c r="K21" s="70"/>
      <c r="L21" s="70"/>
      <c r="M21" s="70"/>
      <c r="N21" s="70"/>
      <c r="O21" s="70"/>
      <c r="P21" s="70"/>
      <c r="Q21" s="70"/>
      <c r="R21" s="70"/>
      <c r="S21" s="70"/>
      <c r="T21" s="70"/>
      <c r="U21" s="70"/>
      <c r="V21" s="70"/>
      <c r="W21" s="70"/>
      <c r="X21" s="37"/>
      <c r="Y21" s="37"/>
      <c r="Z21" s="70"/>
      <c r="AA21" s="70"/>
      <c r="AB21" s="70"/>
      <c r="AC21" s="70"/>
      <c r="AD21" s="70"/>
      <c r="AE21" s="70"/>
      <c r="AF21" s="69"/>
      <c r="AG21" s="37"/>
      <c r="AH21" s="62"/>
      <c r="AI21" s="10"/>
      <c r="AJ21" s="10"/>
    </row>
    <row r="22" spans="1:36" ht="15.75" customHeight="1" thickBot="1" x14ac:dyDescent="0.25">
      <c r="A22" s="34"/>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71" t="s">
        <v>26</v>
      </c>
      <c r="AD22" s="66"/>
      <c r="AE22" s="72" t="s">
        <v>27</v>
      </c>
      <c r="AF22" s="35"/>
      <c r="AG22" s="9"/>
      <c r="AH22" s="9"/>
      <c r="AI22" s="10"/>
      <c r="AJ22" s="10"/>
    </row>
    <row r="23" spans="1:36" ht="15.75" customHeight="1" thickBot="1" x14ac:dyDescent="0.25">
      <c r="A23" s="73" t="s">
        <v>28</v>
      </c>
      <c r="B23" s="12"/>
      <c r="C23" s="12"/>
      <c r="D23" s="12"/>
      <c r="E23" s="12"/>
      <c r="F23" s="12"/>
      <c r="G23" s="12"/>
      <c r="H23" s="12"/>
      <c r="I23" s="74" t="s">
        <v>29</v>
      </c>
      <c r="J23" s="65"/>
      <c r="K23" s="65"/>
      <c r="L23" s="65"/>
      <c r="M23" s="65"/>
      <c r="N23" s="65"/>
      <c r="O23" s="65"/>
      <c r="P23" s="65"/>
      <c r="Q23" s="65"/>
      <c r="R23" s="65"/>
      <c r="S23" s="65"/>
      <c r="T23" s="65"/>
      <c r="U23" s="65"/>
      <c r="V23" s="65"/>
      <c r="W23" s="65"/>
      <c r="X23" s="65"/>
      <c r="Y23" s="65"/>
      <c r="Z23" s="66"/>
      <c r="AA23" s="9"/>
      <c r="AB23" s="37"/>
      <c r="AC23" s="64">
        <v>209</v>
      </c>
      <c r="AD23" s="66"/>
      <c r="AE23" s="75">
        <v>2026</v>
      </c>
      <c r="AF23" s="35"/>
      <c r="AG23" s="9"/>
      <c r="AH23" s="9"/>
      <c r="AI23" s="10"/>
      <c r="AJ23" s="10"/>
    </row>
    <row r="24" spans="1:36" ht="15.75" customHeight="1" x14ac:dyDescent="0.2">
      <c r="A24" s="76"/>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77"/>
      <c r="AG24" s="9"/>
      <c r="AH24" s="9"/>
      <c r="AI24" s="10"/>
      <c r="AJ24" s="10"/>
    </row>
    <row r="25" spans="1:36" ht="15.75" customHeight="1" thickBot="1" x14ac:dyDescent="0.25">
      <c r="A25" s="76"/>
      <c r="B25" s="9"/>
      <c r="C25" s="9"/>
      <c r="D25" s="9"/>
      <c r="E25" s="9"/>
      <c r="F25" s="9"/>
      <c r="G25" s="9"/>
      <c r="H25" s="9"/>
      <c r="I25" s="78" t="s">
        <v>30</v>
      </c>
      <c r="J25" s="12"/>
      <c r="K25" s="12"/>
      <c r="L25" s="12"/>
      <c r="M25" s="9"/>
      <c r="N25" s="9"/>
      <c r="O25" s="9"/>
      <c r="P25" s="9"/>
      <c r="Q25" s="9"/>
      <c r="R25" s="9"/>
      <c r="S25" s="9"/>
      <c r="T25" s="9"/>
      <c r="U25" s="9"/>
      <c r="V25" s="9"/>
      <c r="W25" s="9"/>
      <c r="X25" s="9"/>
      <c r="Y25" s="9"/>
      <c r="Z25" s="9"/>
      <c r="AA25" s="9"/>
      <c r="AB25" s="9"/>
      <c r="AC25" s="79" t="s">
        <v>30</v>
      </c>
      <c r="AD25" s="15"/>
      <c r="AE25" s="15"/>
      <c r="AF25" s="77"/>
      <c r="AG25" s="9"/>
      <c r="AH25" s="9"/>
      <c r="AI25" s="10"/>
      <c r="AJ25" s="10"/>
    </row>
    <row r="26" spans="1:36" ht="15.75" customHeight="1" thickBot="1" x14ac:dyDescent="0.25">
      <c r="A26" s="76"/>
      <c r="B26" s="37" t="s">
        <v>31</v>
      </c>
      <c r="C26" s="9"/>
      <c r="D26" s="9"/>
      <c r="E26" s="9"/>
      <c r="F26" s="9"/>
      <c r="G26" s="9"/>
      <c r="H26" s="9"/>
      <c r="I26" s="80">
        <v>46048</v>
      </c>
      <c r="J26" s="65"/>
      <c r="K26" s="65"/>
      <c r="L26" s="66"/>
      <c r="M26" s="9"/>
      <c r="N26" s="9"/>
      <c r="O26" s="9"/>
      <c r="P26" s="37"/>
      <c r="Q26" s="10"/>
      <c r="R26" s="37"/>
      <c r="S26" s="9"/>
      <c r="T26" s="37" t="s">
        <v>32</v>
      </c>
      <c r="U26" s="9"/>
      <c r="V26" s="9"/>
      <c r="W26" s="9"/>
      <c r="X26" s="9"/>
      <c r="Y26" s="9"/>
      <c r="Z26" s="9"/>
      <c r="AA26" s="9"/>
      <c r="AB26" s="81"/>
      <c r="AC26" s="80">
        <v>46223</v>
      </c>
      <c r="AD26" s="65"/>
      <c r="AE26" s="66"/>
      <c r="AF26" s="77"/>
      <c r="AG26" s="9"/>
      <c r="AH26" s="9"/>
      <c r="AI26" s="10"/>
      <c r="AJ26" s="10"/>
    </row>
    <row r="27" spans="1:36" ht="15.75" customHeight="1" thickBot="1" x14ac:dyDescent="0.25">
      <c r="A27" s="76"/>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77"/>
      <c r="AG27" s="9"/>
      <c r="AH27" s="9"/>
      <c r="AI27" s="10"/>
      <c r="AJ27" s="10"/>
    </row>
    <row r="28" spans="1:36" ht="15.75" customHeight="1" thickBot="1" x14ac:dyDescent="0.25">
      <c r="A28" s="82" t="s">
        <v>33</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6"/>
      <c r="AG28" s="9"/>
      <c r="AH28" s="9"/>
      <c r="AI28" s="10"/>
      <c r="AJ28" s="10"/>
    </row>
    <row r="29" spans="1:36" ht="62.25" customHeight="1" thickBot="1" x14ac:dyDescent="0.25">
      <c r="A29" s="83" t="s">
        <v>34</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6"/>
      <c r="AG29" s="70"/>
      <c r="AH29" s="70"/>
      <c r="AI29" s="84"/>
      <c r="AJ29" s="84"/>
    </row>
    <row r="30" spans="1:36" ht="15.75" customHeight="1" x14ac:dyDescent="0.2">
      <c r="A30" s="76"/>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77"/>
      <c r="AG30" s="9"/>
      <c r="AH30" s="9"/>
      <c r="AI30" s="10"/>
      <c r="AJ30" s="10"/>
    </row>
    <row r="31" spans="1:36" ht="15.75" customHeight="1" x14ac:dyDescent="0.2">
      <c r="A31" s="33" t="s">
        <v>35</v>
      </c>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9"/>
      <c r="AG31" s="9"/>
      <c r="AH31" s="9"/>
      <c r="AI31" s="10"/>
      <c r="AJ31" s="10"/>
    </row>
    <row r="32" spans="1:36" ht="15.75" customHeight="1" thickBot="1" x14ac:dyDescent="0.25">
      <c r="A32" s="85"/>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7"/>
      <c r="AG32" s="52"/>
      <c r="AH32" s="52"/>
      <c r="AI32" s="55"/>
      <c r="AJ32" s="55"/>
    </row>
    <row r="33" spans="1:36" ht="15.75" customHeight="1" thickBot="1" x14ac:dyDescent="0.25">
      <c r="A33" s="76"/>
      <c r="B33" s="9"/>
      <c r="C33" s="9"/>
      <c r="D33" s="9"/>
      <c r="E33" s="9"/>
      <c r="F33" s="9"/>
      <c r="G33" s="9"/>
      <c r="H33" s="9"/>
      <c r="I33" s="9"/>
      <c r="J33" s="79" t="s">
        <v>30</v>
      </c>
      <c r="K33" s="15"/>
      <c r="L33" s="15"/>
      <c r="M33" s="15"/>
      <c r="N33" s="9"/>
      <c r="O33" s="9"/>
      <c r="P33" s="79" t="s">
        <v>30</v>
      </c>
      <c r="Q33" s="15"/>
      <c r="R33" s="15"/>
      <c r="S33" s="15"/>
      <c r="T33" s="9"/>
      <c r="U33" s="88" t="s">
        <v>36</v>
      </c>
      <c r="V33" s="12"/>
      <c r="W33" s="12"/>
      <c r="X33" s="12"/>
      <c r="Y33" s="12"/>
      <c r="Z33" s="13"/>
      <c r="AA33" s="75" t="s">
        <v>37</v>
      </c>
      <c r="AB33" s="9"/>
      <c r="AC33" s="9"/>
      <c r="AD33" s="9"/>
      <c r="AE33" s="9"/>
      <c r="AF33" s="77"/>
      <c r="AG33" s="9"/>
      <c r="AH33" s="9"/>
      <c r="AI33" s="10"/>
      <c r="AJ33" s="10"/>
    </row>
    <row r="34" spans="1:36" ht="15.75" customHeight="1" thickBot="1" x14ac:dyDescent="0.25">
      <c r="A34" s="76"/>
      <c r="B34" s="37" t="s">
        <v>38</v>
      </c>
      <c r="C34" s="9"/>
      <c r="D34" s="9"/>
      <c r="E34" s="9"/>
      <c r="F34" s="9"/>
      <c r="G34" s="9"/>
      <c r="H34" s="37" t="s">
        <v>39</v>
      </c>
      <c r="I34" s="89"/>
      <c r="J34" s="80">
        <v>46082</v>
      </c>
      <c r="K34" s="65"/>
      <c r="L34" s="65"/>
      <c r="M34" s="66"/>
      <c r="N34" s="90" t="s">
        <v>40</v>
      </c>
      <c r="O34" s="12"/>
      <c r="P34" s="80">
        <v>46112</v>
      </c>
      <c r="Q34" s="65"/>
      <c r="R34" s="65"/>
      <c r="S34" s="66"/>
      <c r="T34" s="9"/>
      <c r="U34" s="9" t="s">
        <v>41</v>
      </c>
      <c r="V34" s="9"/>
      <c r="W34" s="9"/>
      <c r="X34" s="9"/>
      <c r="Y34" s="9"/>
      <c r="Z34" s="9"/>
      <c r="AA34" s="75" t="s">
        <v>37</v>
      </c>
      <c r="AB34" s="9"/>
      <c r="AC34" s="9"/>
      <c r="AD34" s="9"/>
      <c r="AE34" s="9"/>
      <c r="AF34" s="91"/>
      <c r="AG34" s="9"/>
      <c r="AH34" s="9"/>
      <c r="AI34" s="10"/>
      <c r="AJ34" s="10"/>
    </row>
    <row r="35" spans="1:36" ht="15.75" customHeight="1" thickBot="1" x14ac:dyDescent="0.25">
      <c r="A35" s="76"/>
      <c r="B35" s="9"/>
      <c r="C35" s="9"/>
      <c r="D35" s="9"/>
      <c r="E35" s="9"/>
      <c r="F35" s="9"/>
      <c r="G35" s="9"/>
      <c r="H35" s="9"/>
      <c r="I35" s="9"/>
      <c r="J35" s="9"/>
      <c r="K35" s="9"/>
      <c r="L35" s="9"/>
      <c r="M35" s="9"/>
      <c r="N35" s="9"/>
      <c r="O35" s="9"/>
      <c r="P35" s="9"/>
      <c r="Q35" s="9"/>
      <c r="R35" s="9"/>
      <c r="S35" s="9"/>
      <c r="T35" s="9"/>
      <c r="U35" s="9" t="s">
        <v>42</v>
      </c>
      <c r="V35" s="9"/>
      <c r="W35" s="9"/>
      <c r="X35" s="9"/>
      <c r="Y35" s="9"/>
      <c r="Z35" s="9"/>
      <c r="AA35" s="75" t="s">
        <v>37</v>
      </c>
      <c r="AB35" s="89" t="s">
        <v>43</v>
      </c>
      <c r="AC35" s="64"/>
      <c r="AD35" s="65"/>
      <c r="AE35" s="65"/>
      <c r="AF35" s="66"/>
      <c r="AG35" s="9"/>
      <c r="AH35" s="9"/>
      <c r="AI35" s="10"/>
      <c r="AJ35" s="10"/>
    </row>
    <row r="36" spans="1:36" ht="15.75" customHeight="1" x14ac:dyDescent="0.2">
      <c r="A36" s="76"/>
      <c r="B36" s="9"/>
      <c r="C36" s="9"/>
      <c r="D36" s="9"/>
      <c r="E36" s="9"/>
      <c r="F36" s="9"/>
      <c r="G36" s="9"/>
      <c r="H36" s="9"/>
      <c r="I36" s="9"/>
      <c r="J36" s="9"/>
      <c r="K36" s="9"/>
      <c r="L36" s="9"/>
      <c r="M36" s="9"/>
      <c r="N36" s="9"/>
      <c r="O36" s="9"/>
      <c r="P36" s="9"/>
      <c r="Q36" s="9"/>
      <c r="R36" s="9"/>
      <c r="S36" s="9"/>
      <c r="T36" s="9"/>
      <c r="U36" s="88"/>
      <c r="V36" s="12"/>
      <c r="W36" s="12"/>
      <c r="X36" s="12"/>
      <c r="Y36" s="12"/>
      <c r="Z36" s="12"/>
      <c r="AA36" s="9"/>
      <c r="AB36" s="89"/>
      <c r="AC36" s="70"/>
      <c r="AD36" s="70"/>
      <c r="AE36" s="70"/>
      <c r="AF36" s="92"/>
      <c r="AG36" s="9"/>
      <c r="AH36" s="9"/>
      <c r="AI36" s="10"/>
      <c r="AJ36" s="10"/>
    </row>
    <row r="37" spans="1:36" ht="15.75" customHeight="1" x14ac:dyDescent="0.2">
      <c r="A37" s="76"/>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77"/>
      <c r="AG37" s="9"/>
      <c r="AH37" s="9"/>
      <c r="AI37" s="10"/>
      <c r="AJ37" s="10"/>
    </row>
    <row r="38" spans="1:36" ht="15" customHeight="1" x14ac:dyDescent="0.2">
      <c r="A38" s="93" t="s">
        <v>44</v>
      </c>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5"/>
      <c r="AG38" s="9"/>
      <c r="AH38" s="9"/>
      <c r="AI38" s="10"/>
      <c r="AJ38" s="10"/>
    </row>
    <row r="39" spans="1:36" ht="15.75" customHeight="1" x14ac:dyDescent="0.2">
      <c r="A39" s="96"/>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8"/>
      <c r="AG39" s="9"/>
      <c r="AH39" s="9"/>
      <c r="AI39" s="10"/>
      <c r="AJ39" s="10"/>
    </row>
    <row r="40" spans="1:36" ht="15.75" customHeight="1" thickBot="1" x14ac:dyDescent="0.25">
      <c r="A40" s="99"/>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1"/>
      <c r="AG40" s="9"/>
      <c r="AH40" s="9"/>
      <c r="AI40" s="10"/>
      <c r="AJ40" s="10"/>
    </row>
    <row r="41" spans="1:36" ht="15.75" customHeight="1" thickBot="1" x14ac:dyDescent="0.25">
      <c r="A41" s="76"/>
      <c r="B41" s="60" t="s">
        <v>45</v>
      </c>
      <c r="C41" s="15"/>
      <c r="D41" s="15"/>
      <c r="E41" s="15"/>
      <c r="F41" s="15"/>
      <c r="G41" s="15"/>
      <c r="H41" s="15"/>
      <c r="I41" s="15"/>
      <c r="J41" s="15"/>
      <c r="K41" s="9"/>
      <c r="L41" s="9" t="s">
        <v>46</v>
      </c>
      <c r="M41" s="9"/>
      <c r="N41" s="9"/>
      <c r="O41" s="9"/>
      <c r="P41" s="9"/>
      <c r="Q41" s="70"/>
      <c r="R41" s="102"/>
      <c r="S41" s="70"/>
      <c r="T41" s="103" t="s">
        <v>37</v>
      </c>
      <c r="U41" s="10"/>
      <c r="V41" s="60" t="s">
        <v>47</v>
      </c>
      <c r="W41" s="15"/>
      <c r="X41" s="15"/>
      <c r="Y41" s="15"/>
      <c r="Z41" s="9"/>
      <c r="AA41" s="60" t="s">
        <v>48</v>
      </c>
      <c r="AB41" s="15"/>
      <c r="AC41" s="15"/>
      <c r="AD41" s="15"/>
      <c r="AE41" s="9"/>
      <c r="AF41" s="77"/>
      <c r="AG41" s="9"/>
      <c r="AH41" s="9"/>
      <c r="AI41" s="10"/>
      <c r="AJ41" s="10"/>
    </row>
    <row r="42" spans="1:36" ht="15" customHeight="1" thickBot="1" x14ac:dyDescent="0.25">
      <c r="A42" s="76"/>
      <c r="B42" s="104">
        <v>5191032</v>
      </c>
      <c r="C42" s="65"/>
      <c r="D42" s="65"/>
      <c r="E42" s="65"/>
      <c r="F42" s="65"/>
      <c r="G42" s="65"/>
      <c r="H42" s="65"/>
      <c r="I42" s="65"/>
      <c r="J42" s="66"/>
      <c r="K42" s="105"/>
      <c r="L42" s="9" t="s">
        <v>49</v>
      </c>
      <c r="M42" s="102"/>
      <c r="N42" s="102"/>
      <c r="O42" s="102"/>
      <c r="P42" s="102"/>
      <c r="Q42" s="102"/>
      <c r="R42" s="103" t="s">
        <v>37</v>
      </c>
      <c r="S42" s="76"/>
      <c r="T42" s="102"/>
      <c r="U42" s="10"/>
      <c r="V42" s="64"/>
      <c r="W42" s="65"/>
      <c r="X42" s="65"/>
      <c r="Y42" s="66"/>
      <c r="Z42" s="9"/>
      <c r="AA42" s="80"/>
      <c r="AB42" s="65"/>
      <c r="AC42" s="65"/>
      <c r="AD42" s="66"/>
      <c r="AE42" s="9"/>
      <c r="AF42" s="77"/>
      <c r="AG42" s="9"/>
      <c r="AH42" s="9"/>
      <c r="AI42" s="10"/>
      <c r="AJ42" s="10"/>
    </row>
    <row r="43" spans="1:36" ht="15" customHeight="1" thickBot="1" x14ac:dyDescent="0.25">
      <c r="A43" s="106"/>
      <c r="B43" s="70"/>
      <c r="C43" s="70"/>
      <c r="D43" s="70"/>
      <c r="E43" s="70"/>
      <c r="F43" s="70"/>
      <c r="G43" s="70"/>
      <c r="H43" s="70"/>
      <c r="I43" s="70"/>
      <c r="J43" s="70"/>
      <c r="K43" s="105"/>
      <c r="L43" s="9" t="s">
        <v>50</v>
      </c>
      <c r="M43" s="102"/>
      <c r="N43" s="102"/>
      <c r="O43" s="102"/>
      <c r="P43" s="102"/>
      <c r="Q43" s="102"/>
      <c r="R43" s="103" t="s">
        <v>37</v>
      </c>
      <c r="S43" s="9"/>
      <c r="T43" s="9"/>
      <c r="U43" s="9"/>
      <c r="V43" s="9"/>
      <c r="W43" s="9"/>
      <c r="X43" s="9"/>
      <c r="Y43" s="9"/>
      <c r="Z43" s="9"/>
      <c r="AA43" s="9"/>
      <c r="AB43" s="9"/>
      <c r="AC43" s="9"/>
      <c r="AD43" s="9"/>
      <c r="AE43" s="9"/>
      <c r="AF43" s="77"/>
      <c r="AG43" s="9"/>
      <c r="AH43" s="9"/>
      <c r="AI43" s="10"/>
      <c r="AJ43" s="10"/>
    </row>
    <row r="44" spans="1:36" ht="15" customHeight="1" x14ac:dyDescent="0.2">
      <c r="A44" s="106"/>
      <c r="B44" s="70"/>
      <c r="C44" s="70"/>
      <c r="D44" s="70"/>
      <c r="E44" s="70"/>
      <c r="F44" s="70"/>
      <c r="G44" s="70"/>
      <c r="H44" s="70"/>
      <c r="I44" s="70"/>
      <c r="J44" s="70"/>
      <c r="K44" s="105"/>
      <c r="L44" s="102"/>
      <c r="M44" s="102"/>
      <c r="N44" s="102"/>
      <c r="O44" s="102"/>
      <c r="P44" s="102"/>
      <c r="Q44" s="102"/>
      <c r="R44" s="102"/>
      <c r="S44" s="9"/>
      <c r="T44" s="9"/>
      <c r="U44" s="9"/>
      <c r="V44" s="9"/>
      <c r="W44" s="9"/>
      <c r="X44" s="9"/>
      <c r="Y44" s="9"/>
      <c r="Z44" s="9"/>
      <c r="AA44" s="9"/>
      <c r="AB44" s="9"/>
      <c r="AC44" s="9"/>
      <c r="AD44" s="9"/>
      <c r="AE44" s="9"/>
      <c r="AF44" s="77"/>
      <c r="AG44" s="9"/>
      <c r="AH44" s="107"/>
      <c r="AI44" s="10"/>
      <c r="AJ44" s="10"/>
    </row>
    <row r="45" spans="1:36" ht="15" customHeight="1" x14ac:dyDescent="0.2">
      <c r="A45" s="93" t="s">
        <v>51</v>
      </c>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5"/>
      <c r="AG45" s="10"/>
      <c r="AH45" s="10"/>
      <c r="AI45" s="10"/>
      <c r="AJ45" s="10"/>
    </row>
    <row r="46" spans="1:36" ht="15" customHeight="1" x14ac:dyDescent="0.2">
      <c r="A46" s="96"/>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8"/>
      <c r="AG46" s="10"/>
      <c r="AH46" s="10"/>
      <c r="AI46" s="10"/>
      <c r="AJ46" s="10"/>
    </row>
    <row r="47" spans="1:36" ht="9.75" customHeight="1" x14ac:dyDescent="0.2">
      <c r="A47" s="108"/>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10"/>
      <c r="AG47" s="10"/>
      <c r="AH47" s="10"/>
      <c r="AI47" s="10"/>
      <c r="AJ47" s="10"/>
    </row>
    <row r="48" spans="1:36" ht="15.75" customHeight="1" thickBot="1" x14ac:dyDescent="0.25">
      <c r="A48" s="99"/>
      <c r="B48" s="28" t="s">
        <v>52</v>
      </c>
      <c r="C48" s="12"/>
      <c r="D48" s="12"/>
      <c r="E48" s="12"/>
      <c r="F48" s="12"/>
      <c r="G48" s="12"/>
      <c r="H48" s="12"/>
      <c r="I48" s="12"/>
      <c r="J48" s="105"/>
      <c r="K48" s="105"/>
      <c r="L48" s="100"/>
      <c r="M48" s="111" t="s">
        <v>53</v>
      </c>
      <c r="N48" s="12"/>
      <c r="O48" s="12"/>
      <c r="P48" s="12"/>
      <c r="Q48" s="100"/>
      <c r="R48" s="100"/>
      <c r="S48" s="100"/>
      <c r="T48" s="112"/>
      <c r="U48" s="12"/>
      <c r="V48" s="12"/>
      <c r="W48" s="111" t="s">
        <v>54</v>
      </c>
      <c r="X48" s="12"/>
      <c r="Y48" s="111" t="s">
        <v>55</v>
      </c>
      <c r="Z48" s="12"/>
      <c r="AA48" s="12"/>
      <c r="AB48" s="100"/>
      <c r="AC48" s="100"/>
      <c r="AD48" s="100"/>
      <c r="AE48" s="100"/>
      <c r="AF48" s="101"/>
      <c r="AG48" s="10"/>
      <c r="AH48" s="10"/>
      <c r="AI48" s="10"/>
      <c r="AJ48" s="10"/>
    </row>
    <row r="49" spans="1:36" ht="15.75" customHeight="1" thickBot="1" x14ac:dyDescent="0.25">
      <c r="A49" s="99"/>
      <c r="B49" s="83">
        <v>70967613</v>
      </c>
      <c r="C49" s="65"/>
      <c r="D49" s="65"/>
      <c r="E49" s="65"/>
      <c r="F49" s="65"/>
      <c r="G49" s="65"/>
      <c r="H49" s="65"/>
      <c r="I49" s="66"/>
      <c r="J49" s="105"/>
      <c r="K49" s="105"/>
      <c r="L49" s="100"/>
      <c r="M49" s="83" t="s">
        <v>56</v>
      </c>
      <c r="N49" s="65"/>
      <c r="O49" s="65"/>
      <c r="P49" s="66"/>
      <c r="Q49" s="100"/>
      <c r="R49" s="100"/>
      <c r="S49" s="100"/>
      <c r="T49" s="113" t="s">
        <v>57</v>
      </c>
      <c r="U49" s="12"/>
      <c r="V49" s="12"/>
      <c r="W49" s="114">
        <v>0.4</v>
      </c>
      <c r="X49" s="66"/>
      <c r="Y49" s="115">
        <f>IFERROR(IF(AA33="NO""SI",0,IF(R42="SI",AH49,IF(VLOOKUP(M49,AH56:AI67,2,FALSE)*40%&lt;1750905,1750905,(VLOOKUP(M49,AH56:AI67,2,FALSE)*40%)))),0)</f>
        <v>2076412.8</v>
      </c>
      <c r="Z49" s="65"/>
      <c r="AA49" s="66"/>
      <c r="AB49" s="100"/>
      <c r="AC49" s="100"/>
      <c r="AD49" s="100"/>
      <c r="AE49" s="100"/>
      <c r="AF49" s="101"/>
      <c r="AG49" s="10"/>
      <c r="AH49" s="107" t="b">
        <f>IF(R42="si",IF(VLOOKUP(M49,AH56:AI67,2,FALSE)/1.19*40%&lt;1423500,1423500,(VLOOKUP(M49,AH56:AI67,2,FALSE)/1.19*40%)))</f>
        <v>0</v>
      </c>
      <c r="AI49" s="10"/>
      <c r="AJ49" s="10"/>
    </row>
    <row r="50" spans="1:36" ht="15.75" customHeight="1" thickBot="1" x14ac:dyDescent="0.25">
      <c r="A50" s="99"/>
      <c r="B50" s="100"/>
      <c r="C50" s="100"/>
      <c r="D50" s="100"/>
      <c r="E50" s="100"/>
      <c r="F50" s="116"/>
      <c r="G50" s="112"/>
      <c r="H50" s="12"/>
      <c r="I50" s="12"/>
      <c r="J50" s="12"/>
      <c r="K50" s="12"/>
      <c r="L50" s="100"/>
      <c r="M50" s="112"/>
      <c r="N50" s="12"/>
      <c r="O50" s="12"/>
      <c r="P50" s="12"/>
      <c r="Q50" s="100"/>
      <c r="R50" s="100"/>
      <c r="S50" s="100"/>
      <c r="T50" s="113" t="s">
        <v>58</v>
      </c>
      <c r="U50" s="12"/>
      <c r="V50" s="12"/>
      <c r="W50" s="114">
        <v>0.125</v>
      </c>
      <c r="X50" s="66"/>
      <c r="Y50" s="115">
        <f>ROUND(+Y49*W50,-2)</f>
        <v>259600</v>
      </c>
      <c r="Z50" s="65"/>
      <c r="AA50" s="66"/>
      <c r="AB50" s="100"/>
      <c r="AC50" s="100"/>
      <c r="AD50" s="100"/>
      <c r="AE50" s="100"/>
      <c r="AF50" s="101"/>
      <c r="AG50" s="10"/>
      <c r="AH50" s="10"/>
      <c r="AI50" s="10"/>
      <c r="AJ50" s="10"/>
    </row>
    <row r="51" spans="1:36" ht="15.75" customHeight="1" thickBot="1" x14ac:dyDescent="0.25">
      <c r="A51" s="99"/>
      <c r="B51" s="100"/>
      <c r="C51" s="100"/>
      <c r="D51" s="100"/>
      <c r="E51" s="100"/>
      <c r="F51" s="116"/>
      <c r="G51" s="112"/>
      <c r="H51" s="12"/>
      <c r="I51" s="12"/>
      <c r="J51" s="12"/>
      <c r="K51" s="12"/>
      <c r="L51" s="100"/>
      <c r="M51" s="37" t="s">
        <v>59</v>
      </c>
      <c r="N51" s="105"/>
      <c r="O51" s="105"/>
      <c r="P51" s="117" t="s">
        <v>37</v>
      </c>
      <c r="Q51" s="100"/>
      <c r="R51" s="100"/>
      <c r="S51" s="100"/>
      <c r="T51" s="113" t="s">
        <v>60</v>
      </c>
      <c r="U51" s="12"/>
      <c r="V51" s="13"/>
      <c r="W51" s="118">
        <v>0.16</v>
      </c>
      <c r="X51" s="66"/>
      <c r="Y51" s="115">
        <f>IF(P51="si",0,ROUND(+Y49*W51,-2))</f>
        <v>332200</v>
      </c>
      <c r="Z51" s="65"/>
      <c r="AA51" s="66"/>
      <c r="AB51" s="100"/>
      <c r="AC51" s="83" t="s">
        <v>61</v>
      </c>
      <c r="AD51" s="65"/>
      <c r="AE51" s="66"/>
      <c r="AF51" s="101"/>
      <c r="AG51" s="10"/>
      <c r="AH51" s="10"/>
      <c r="AI51" s="10"/>
      <c r="AJ51" s="10"/>
    </row>
    <row r="52" spans="1:36" ht="15.75" customHeight="1" thickBot="1" x14ac:dyDescent="0.25">
      <c r="A52" s="99"/>
      <c r="B52" s="100"/>
      <c r="C52" s="100"/>
      <c r="D52" s="100"/>
      <c r="E52" s="100"/>
      <c r="F52" s="116"/>
      <c r="G52" s="119"/>
      <c r="H52" s="111" t="s">
        <v>62</v>
      </c>
      <c r="I52" s="12"/>
      <c r="J52" s="12"/>
      <c r="K52" s="12"/>
      <c r="L52" s="12"/>
      <c r="M52" s="12"/>
      <c r="N52" s="12"/>
      <c r="O52" s="12"/>
      <c r="P52" s="12"/>
      <c r="Q52" s="13"/>
      <c r="R52" s="117" t="s">
        <v>37</v>
      </c>
      <c r="S52" s="100"/>
      <c r="T52" s="113" t="s">
        <v>63</v>
      </c>
      <c r="U52" s="12"/>
      <c r="V52" s="13"/>
      <c r="W52" s="120">
        <v>5.2199999999999998E-3</v>
      </c>
      <c r="X52" s="66"/>
      <c r="Y52" s="115">
        <f>ROUND(+Y49*W52,-2)</f>
        <v>10800</v>
      </c>
      <c r="Z52" s="65"/>
      <c r="AA52" s="66"/>
      <c r="AB52" s="100"/>
      <c r="AC52" s="83" t="s">
        <v>64</v>
      </c>
      <c r="AD52" s="65"/>
      <c r="AE52" s="66"/>
      <c r="AF52" s="101"/>
      <c r="AG52" s="10"/>
      <c r="AH52" s="10"/>
      <c r="AI52" s="10"/>
      <c r="AJ52" s="10"/>
    </row>
    <row r="53" spans="1:36" ht="15.75" customHeight="1" thickBot="1" x14ac:dyDescent="0.25">
      <c r="A53" s="99"/>
      <c r="B53" s="100"/>
      <c r="C53" s="100"/>
      <c r="D53" s="100"/>
      <c r="E53" s="100"/>
      <c r="F53" s="116"/>
      <c r="G53" s="119"/>
      <c r="H53" s="119"/>
      <c r="I53" s="119"/>
      <c r="J53" s="119"/>
      <c r="K53" s="119"/>
      <c r="L53" s="100"/>
      <c r="M53" s="119"/>
      <c r="N53" s="119"/>
      <c r="O53" s="119"/>
      <c r="P53" s="119"/>
      <c r="Q53" s="100"/>
      <c r="R53" s="100"/>
      <c r="S53" s="100"/>
      <c r="T53" s="100"/>
      <c r="U53" s="100"/>
      <c r="V53" s="100"/>
      <c r="W53" s="100"/>
      <c r="X53" s="100"/>
      <c r="Y53" s="100"/>
      <c r="Z53" s="100"/>
      <c r="AA53" s="100"/>
      <c r="AB53" s="100"/>
      <c r="AC53" s="100"/>
      <c r="AD53" s="100"/>
      <c r="AE53" s="100"/>
      <c r="AF53" s="101"/>
      <c r="AG53" s="10"/>
      <c r="AH53" s="10"/>
      <c r="AI53" s="10"/>
      <c r="AJ53" s="10"/>
    </row>
    <row r="54" spans="1:36" ht="36" customHeight="1" thickBot="1" x14ac:dyDescent="0.25">
      <c r="A54" s="121" t="s">
        <v>65</v>
      </c>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6"/>
      <c r="AG54" s="10"/>
      <c r="AH54" s="10"/>
      <c r="AI54" s="10"/>
      <c r="AJ54" s="10"/>
    </row>
    <row r="55" spans="1:36" ht="15.75" customHeight="1" thickBot="1" x14ac:dyDescent="0.25">
      <c r="A55" s="122"/>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23"/>
      <c r="AG55" s="10"/>
      <c r="AH55" s="124" t="s">
        <v>66</v>
      </c>
      <c r="AI55" s="66"/>
      <c r="AJ55" s="10"/>
    </row>
    <row r="56" spans="1:36" ht="15.75" customHeight="1" x14ac:dyDescent="0.2">
      <c r="A56" s="58" t="s">
        <v>67</v>
      </c>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9"/>
      <c r="AG56" s="9"/>
      <c r="AH56" s="125" t="s">
        <v>68</v>
      </c>
      <c r="AI56" s="126">
        <v>865172</v>
      </c>
      <c r="AJ56" s="9"/>
    </row>
    <row r="57" spans="1:36" ht="15.75" customHeight="1" x14ac:dyDescent="0.2">
      <c r="A57" s="122"/>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23"/>
      <c r="AG57" s="9"/>
      <c r="AH57" s="125" t="s">
        <v>69</v>
      </c>
      <c r="AI57" s="126">
        <v>5191032</v>
      </c>
      <c r="AJ57" s="10"/>
    </row>
    <row r="58" spans="1:36" ht="15.75" customHeight="1" thickBot="1" x14ac:dyDescent="0.25">
      <c r="A58" s="34"/>
      <c r="B58" s="37"/>
      <c r="C58" s="37"/>
      <c r="D58" s="9"/>
      <c r="E58" s="9"/>
      <c r="F58" s="9"/>
      <c r="G58" s="9"/>
      <c r="H58" s="9"/>
      <c r="I58" s="9"/>
      <c r="J58" s="9"/>
      <c r="K58" s="9"/>
      <c r="L58" s="9"/>
      <c r="M58" s="9"/>
      <c r="N58" s="9"/>
      <c r="O58" s="9"/>
      <c r="P58" s="9"/>
      <c r="Q58" s="9"/>
      <c r="R58" s="9"/>
      <c r="S58" s="9"/>
      <c r="T58" s="9"/>
      <c r="U58" s="9"/>
      <c r="V58" s="9"/>
      <c r="W58" s="9"/>
      <c r="X58" s="9"/>
      <c r="Y58" s="37"/>
      <c r="Z58" s="9"/>
      <c r="AA58" s="9"/>
      <c r="AB58" s="9"/>
      <c r="AC58" s="9"/>
      <c r="AD58" s="9"/>
      <c r="AE58" s="9"/>
      <c r="AF58" s="35"/>
      <c r="AG58" s="9"/>
      <c r="AH58" s="125" t="s">
        <v>56</v>
      </c>
      <c r="AI58" s="126">
        <v>5191032</v>
      </c>
      <c r="AJ58" s="10"/>
    </row>
    <row r="59" spans="1:36" ht="15.75" customHeight="1" thickBot="1" x14ac:dyDescent="0.25">
      <c r="A59" s="34"/>
      <c r="B59" s="9"/>
      <c r="C59" s="9"/>
      <c r="D59" s="70" t="s">
        <v>70</v>
      </c>
      <c r="E59" s="70"/>
      <c r="F59" s="88" t="s">
        <v>71</v>
      </c>
      <c r="G59" s="12"/>
      <c r="H59" s="12"/>
      <c r="I59" s="12"/>
      <c r="J59" s="12"/>
      <c r="K59" s="12"/>
      <c r="L59" s="12"/>
      <c r="M59" s="127"/>
      <c r="N59" s="128">
        <v>30281020</v>
      </c>
      <c r="O59" s="65"/>
      <c r="P59" s="65"/>
      <c r="Q59" s="66"/>
      <c r="R59" s="9"/>
      <c r="S59" s="9"/>
      <c r="T59" s="9"/>
      <c r="U59" s="129"/>
      <c r="V59" s="130" t="s">
        <v>72</v>
      </c>
      <c r="W59" s="131"/>
      <c r="X59" s="131"/>
      <c r="Y59" s="131"/>
      <c r="Z59" s="131"/>
      <c r="AA59" s="131"/>
      <c r="AB59" s="131"/>
      <c r="AC59" s="131"/>
      <c r="AD59" s="131"/>
      <c r="AE59" s="131"/>
      <c r="AF59" s="35"/>
      <c r="AG59" s="9"/>
      <c r="AH59" s="125" t="s">
        <v>10</v>
      </c>
      <c r="AI59" s="126">
        <v>0</v>
      </c>
      <c r="AJ59" s="10"/>
    </row>
    <row r="60" spans="1:36" ht="15.75" customHeight="1" thickBot="1" x14ac:dyDescent="0.25">
      <c r="A60" s="34"/>
      <c r="B60" s="9"/>
      <c r="C60" s="9"/>
      <c r="D60" s="70" t="s">
        <v>73</v>
      </c>
      <c r="E60" s="70"/>
      <c r="F60" s="88" t="s">
        <v>74</v>
      </c>
      <c r="G60" s="12"/>
      <c r="H60" s="12"/>
      <c r="I60" s="12"/>
      <c r="J60" s="12"/>
      <c r="K60" s="12"/>
      <c r="L60" s="12"/>
      <c r="M60" s="127"/>
      <c r="N60" s="128"/>
      <c r="O60" s="65"/>
      <c r="P60" s="65"/>
      <c r="Q60" s="66"/>
      <c r="R60" s="37"/>
      <c r="S60" s="9"/>
      <c r="T60" s="9"/>
      <c r="U60" s="129"/>
      <c r="V60" s="132"/>
      <c r="W60" s="133" t="s">
        <v>75</v>
      </c>
      <c r="X60" s="15"/>
      <c r="Y60" s="52"/>
      <c r="Z60" s="134"/>
      <c r="AA60" s="134"/>
      <c r="AB60" s="134"/>
      <c r="AC60" s="133" t="s">
        <v>9</v>
      </c>
      <c r="AD60" s="15"/>
      <c r="AE60" s="135"/>
      <c r="AF60" s="136"/>
      <c r="AG60" s="9"/>
      <c r="AH60" s="125" t="s">
        <v>76</v>
      </c>
      <c r="AI60" s="126">
        <v>0</v>
      </c>
      <c r="AJ60" s="10"/>
    </row>
    <row r="61" spans="1:36" ht="15.75" customHeight="1" thickBot="1" x14ac:dyDescent="0.25">
      <c r="A61" s="34"/>
      <c r="B61" s="9"/>
      <c r="C61" s="9"/>
      <c r="D61" s="127" t="s">
        <v>77</v>
      </c>
      <c r="E61" s="127"/>
      <c r="F61" s="137" t="s">
        <v>78</v>
      </c>
      <c r="G61" s="12"/>
      <c r="H61" s="12"/>
      <c r="I61" s="12"/>
      <c r="J61" s="12"/>
      <c r="K61" s="12"/>
      <c r="L61" s="12"/>
      <c r="M61" s="127"/>
      <c r="N61" s="138">
        <f>+N59+N60</f>
        <v>30281020</v>
      </c>
      <c r="O61" s="65"/>
      <c r="P61" s="65"/>
      <c r="Q61" s="66"/>
      <c r="R61" s="37"/>
      <c r="S61" s="9"/>
      <c r="T61" s="9"/>
      <c r="U61" s="139" t="s">
        <v>70</v>
      </c>
      <c r="V61" s="132" t="s">
        <v>79</v>
      </c>
      <c r="W61" s="74">
        <v>23426</v>
      </c>
      <c r="X61" s="66"/>
      <c r="Y61" s="140" t="s">
        <v>80</v>
      </c>
      <c r="Z61" s="131"/>
      <c r="AA61" s="131"/>
      <c r="AB61" s="52"/>
      <c r="AC61" s="74">
        <v>2026</v>
      </c>
      <c r="AD61" s="66"/>
      <c r="AE61" s="52"/>
      <c r="AF61" s="141"/>
      <c r="AG61" s="9"/>
      <c r="AH61" s="125" t="s">
        <v>81</v>
      </c>
      <c r="AI61" s="126">
        <v>0</v>
      </c>
      <c r="AJ61" s="10"/>
    </row>
    <row r="62" spans="1:36" ht="15.75" customHeight="1" thickBot="1" x14ac:dyDescent="0.25">
      <c r="A62" s="34"/>
      <c r="B62" s="9"/>
      <c r="C62" s="9"/>
      <c r="D62" s="70" t="s">
        <v>82</v>
      </c>
      <c r="E62" s="70"/>
      <c r="F62" s="88" t="s">
        <v>83</v>
      </c>
      <c r="G62" s="12"/>
      <c r="H62" s="12"/>
      <c r="I62" s="12"/>
      <c r="J62" s="12"/>
      <c r="K62" s="12"/>
      <c r="L62" s="12"/>
      <c r="M62" s="127"/>
      <c r="N62" s="128">
        <f>IF(R52="SI",AI68-B42,AI68)</f>
        <v>11247236</v>
      </c>
      <c r="O62" s="65"/>
      <c r="P62" s="65"/>
      <c r="Q62" s="66"/>
      <c r="R62" s="37"/>
      <c r="S62" s="9"/>
      <c r="T62" s="9"/>
      <c r="U62" s="139" t="s">
        <v>73</v>
      </c>
      <c r="V62" s="132" t="s">
        <v>79</v>
      </c>
      <c r="W62" s="74"/>
      <c r="X62" s="66"/>
      <c r="Y62" s="140" t="s">
        <v>80</v>
      </c>
      <c r="Z62" s="131"/>
      <c r="AA62" s="131"/>
      <c r="AB62" s="52"/>
      <c r="AC62" s="74"/>
      <c r="AD62" s="66"/>
      <c r="AE62" s="52"/>
      <c r="AF62" s="141"/>
      <c r="AG62" s="9"/>
      <c r="AH62" s="125" t="s">
        <v>84</v>
      </c>
      <c r="AI62" s="126">
        <v>0</v>
      </c>
      <c r="AJ62" s="10"/>
    </row>
    <row r="63" spans="1:36" ht="15.75" customHeight="1" thickBot="1" x14ac:dyDescent="0.25">
      <c r="A63" s="34"/>
      <c r="B63" s="9"/>
      <c r="C63" s="9"/>
      <c r="D63" s="70" t="s">
        <v>85</v>
      </c>
      <c r="E63" s="70"/>
      <c r="F63" s="88" t="s">
        <v>86</v>
      </c>
      <c r="G63" s="12"/>
      <c r="H63" s="12"/>
      <c r="I63" s="12"/>
      <c r="J63" s="12"/>
      <c r="K63" s="12"/>
      <c r="L63" s="12"/>
      <c r="M63" s="127"/>
      <c r="N63" s="128">
        <f>+B42</f>
        <v>5191032</v>
      </c>
      <c r="O63" s="65"/>
      <c r="P63" s="65"/>
      <c r="Q63" s="66"/>
      <c r="R63" s="37"/>
      <c r="S63" s="9"/>
      <c r="T63" s="9"/>
      <c r="U63" s="139" t="s">
        <v>77</v>
      </c>
      <c r="V63" s="132" t="s">
        <v>79</v>
      </c>
      <c r="W63" s="74"/>
      <c r="X63" s="66"/>
      <c r="Y63" s="140" t="s">
        <v>80</v>
      </c>
      <c r="Z63" s="131"/>
      <c r="AA63" s="131"/>
      <c r="AB63" s="52"/>
      <c r="AC63" s="74"/>
      <c r="AD63" s="66"/>
      <c r="AE63" s="52"/>
      <c r="AF63" s="141"/>
      <c r="AG63" s="9"/>
      <c r="AH63" s="125" t="s">
        <v>87</v>
      </c>
      <c r="AI63" s="126">
        <v>0</v>
      </c>
      <c r="AJ63" s="10"/>
    </row>
    <row r="64" spans="1:36" ht="15.75" customHeight="1" thickBot="1" x14ac:dyDescent="0.25">
      <c r="A64" s="34"/>
      <c r="B64" s="9"/>
      <c r="C64" s="9"/>
      <c r="D64" s="127" t="s">
        <v>88</v>
      </c>
      <c r="E64" s="127"/>
      <c r="F64" s="137" t="s">
        <v>89</v>
      </c>
      <c r="G64" s="12"/>
      <c r="H64" s="12"/>
      <c r="I64" s="12"/>
      <c r="J64" s="12"/>
      <c r="K64" s="12"/>
      <c r="L64" s="12"/>
      <c r="M64" s="127"/>
      <c r="N64" s="138">
        <f>+N61-N62-N63</f>
        <v>13842752</v>
      </c>
      <c r="O64" s="65"/>
      <c r="P64" s="65"/>
      <c r="Q64" s="66"/>
      <c r="R64" s="37"/>
      <c r="S64" s="9"/>
      <c r="T64" s="9"/>
      <c r="U64" s="139"/>
      <c r="V64" s="132"/>
      <c r="W64" s="135"/>
      <c r="X64" s="135"/>
      <c r="Y64" s="134"/>
      <c r="Z64" s="142"/>
      <c r="AA64" s="131"/>
      <c r="AB64" s="131"/>
      <c r="AC64" s="52"/>
      <c r="AD64" s="142"/>
      <c r="AE64" s="131"/>
      <c r="AF64" s="13"/>
      <c r="AG64" s="9"/>
      <c r="AH64" s="125" t="s">
        <v>90</v>
      </c>
      <c r="AI64" s="126">
        <v>0</v>
      </c>
      <c r="AJ64" s="10"/>
    </row>
    <row r="65" spans="1:36" ht="15.75" customHeight="1" thickBot="1" x14ac:dyDescent="0.25">
      <c r="A65" s="34"/>
      <c r="B65" s="9"/>
      <c r="C65" s="9"/>
      <c r="D65" s="70"/>
      <c r="E65" s="70"/>
      <c r="F65" s="143"/>
      <c r="G65" s="143"/>
      <c r="H65" s="143"/>
      <c r="I65" s="143"/>
      <c r="J65" s="143"/>
      <c r="K65" s="143"/>
      <c r="L65" s="9"/>
      <c r="M65" s="9"/>
      <c r="N65" s="9"/>
      <c r="O65" s="9"/>
      <c r="P65" s="9"/>
      <c r="Q65" s="9"/>
      <c r="R65" s="9"/>
      <c r="S65" s="9"/>
      <c r="T65" s="9"/>
      <c r="U65" s="129"/>
      <c r="V65" s="144" t="s">
        <v>91</v>
      </c>
      <c r="W65" s="13"/>
      <c r="X65" s="145">
        <v>4</v>
      </c>
      <c r="Y65" s="66"/>
      <c r="Z65" s="135" t="s">
        <v>92</v>
      </c>
      <c r="AA65" s="145">
        <v>7</v>
      </c>
      <c r="AB65" s="66"/>
      <c r="AC65" s="134"/>
      <c r="AD65" s="134"/>
      <c r="AE65" s="134"/>
      <c r="AF65" s="35"/>
      <c r="AG65" s="9"/>
      <c r="AH65" s="125" t="s">
        <v>93</v>
      </c>
      <c r="AI65" s="126">
        <v>0</v>
      </c>
      <c r="AJ65" s="10"/>
    </row>
    <row r="66" spans="1:36" ht="15.75" customHeight="1" x14ac:dyDescent="0.2">
      <c r="A66" s="34"/>
      <c r="B66" s="9"/>
      <c r="C66" s="9"/>
      <c r="D66" s="9"/>
      <c r="E66" s="9"/>
      <c r="F66" s="9"/>
      <c r="G66" s="9"/>
      <c r="H66" s="9"/>
      <c r="I66" s="9"/>
      <c r="J66" s="9"/>
      <c r="K66" s="9"/>
      <c r="L66" s="9"/>
      <c r="M66" s="9"/>
      <c r="N66" s="9"/>
      <c r="O66" s="9"/>
      <c r="P66" s="9"/>
      <c r="Q66" s="9"/>
      <c r="R66" s="9"/>
      <c r="S66" s="9"/>
      <c r="T66" s="9"/>
      <c r="U66" s="129"/>
      <c r="V66" s="9"/>
      <c r="W66" s="9"/>
      <c r="X66" s="9"/>
      <c r="Y66" s="9"/>
      <c r="Z66" s="9"/>
      <c r="AA66" s="9"/>
      <c r="AB66" s="9"/>
      <c r="AC66" s="9"/>
      <c r="AD66" s="9"/>
      <c r="AE66" s="9"/>
      <c r="AF66" s="35"/>
      <c r="AG66" s="9"/>
      <c r="AH66" s="125" t="s">
        <v>94</v>
      </c>
      <c r="AI66" s="146">
        <v>0</v>
      </c>
      <c r="AJ66" s="10"/>
    </row>
    <row r="67" spans="1:36" ht="15" customHeight="1" thickBot="1" x14ac:dyDescent="0.25">
      <c r="A67" s="34"/>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35"/>
      <c r="AG67" s="9"/>
      <c r="AH67" s="147" t="s">
        <v>95</v>
      </c>
      <c r="AI67" s="148">
        <v>0</v>
      </c>
      <c r="AJ67" s="10"/>
    </row>
    <row r="68" spans="1:36" ht="15.75" customHeight="1" thickBot="1" x14ac:dyDescent="0.25">
      <c r="A68" s="58" t="s">
        <v>96</v>
      </c>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9"/>
      <c r="AG68" s="9"/>
      <c r="AH68" s="149" t="s">
        <v>97</v>
      </c>
      <c r="AI68" s="150">
        <f>SUM(AI56:AI67)</f>
        <v>11247236</v>
      </c>
      <c r="AJ68" s="10"/>
    </row>
    <row r="69" spans="1:36" ht="57" customHeight="1" x14ac:dyDescent="0.2">
      <c r="A69" s="151"/>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9"/>
      <c r="AG69" s="9"/>
      <c r="AH69" s="10"/>
      <c r="AI69" s="10"/>
      <c r="AJ69" s="10"/>
    </row>
    <row r="70" spans="1:36" ht="15.75" customHeight="1" thickBot="1" x14ac:dyDescent="0.25">
      <c r="A70" s="152" t="s">
        <v>98</v>
      </c>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5"/>
      <c r="AG70" s="9"/>
      <c r="AH70" s="10"/>
      <c r="AI70" s="10"/>
      <c r="AJ70" s="10"/>
    </row>
    <row r="71" spans="1:36" ht="91.5" customHeight="1" thickBot="1" x14ac:dyDescent="0.25">
      <c r="A71" s="153" t="s">
        <v>99</v>
      </c>
      <c r="B71" s="154"/>
      <c r="C71" s="154"/>
      <c r="D71" s="154"/>
      <c r="E71" s="154"/>
      <c r="F71" s="154"/>
      <c r="G71" s="155"/>
      <c r="H71" s="155"/>
      <c r="I71" s="155"/>
      <c r="J71" s="155"/>
      <c r="K71" s="155"/>
      <c r="L71" s="155"/>
      <c r="M71" s="156"/>
      <c r="N71" s="153" t="s">
        <v>100</v>
      </c>
      <c r="O71" s="154"/>
      <c r="P71" s="154"/>
      <c r="Q71" s="154"/>
      <c r="R71" s="154"/>
      <c r="S71" s="157"/>
      <c r="T71" s="157"/>
      <c r="U71" s="157"/>
      <c r="V71" s="157"/>
      <c r="W71" s="158"/>
      <c r="X71" s="156"/>
      <c r="Y71" s="153" t="s">
        <v>101</v>
      </c>
      <c r="Z71" s="154"/>
      <c r="AA71" s="154"/>
      <c r="AB71" s="154"/>
      <c r="AC71" s="154"/>
      <c r="AD71" s="155"/>
      <c r="AE71" s="155"/>
      <c r="AF71" s="159"/>
      <c r="AG71" s="9"/>
      <c r="AH71" s="160"/>
      <c r="AI71" s="160"/>
      <c r="AJ71" s="160"/>
    </row>
    <row r="72" spans="1:36" ht="15.75" customHeight="1" x14ac:dyDescent="0.2">
      <c r="A72" s="34"/>
      <c r="B72" s="161" t="str">
        <f>B20</f>
        <v>Laura Vanessa Orjuela Barahona</v>
      </c>
      <c r="C72" s="2"/>
      <c r="D72" s="2"/>
      <c r="E72" s="2"/>
      <c r="F72" s="2"/>
      <c r="G72" s="2"/>
      <c r="H72" s="2"/>
      <c r="I72" s="2"/>
      <c r="J72" s="2"/>
      <c r="K72" s="2"/>
      <c r="L72" s="2"/>
      <c r="M72" s="61"/>
      <c r="N72" s="59"/>
      <c r="O72" s="37" t="s">
        <v>102</v>
      </c>
      <c r="P72" s="37"/>
      <c r="Q72" s="37"/>
      <c r="R72" s="37"/>
      <c r="S72" s="10"/>
      <c r="T72" s="10"/>
      <c r="U72" s="10"/>
      <c r="V72" s="10"/>
      <c r="W72" s="10"/>
      <c r="X72" s="61"/>
      <c r="Y72" s="59"/>
      <c r="Z72" s="162" t="str">
        <f t="shared" ref="Z72:Z73" si="0">I12</f>
        <v>Myriam Yolanda Carrillo Moncada</v>
      </c>
      <c r="AA72" s="2"/>
      <c r="AB72" s="2"/>
      <c r="AC72" s="2"/>
      <c r="AD72" s="2"/>
      <c r="AE72" s="2"/>
      <c r="AF72" s="35"/>
      <c r="AG72" s="9"/>
      <c r="AH72" s="10"/>
      <c r="AI72" s="10"/>
      <c r="AJ72" s="10"/>
    </row>
    <row r="73" spans="1:36" ht="21.75" customHeight="1" x14ac:dyDescent="0.2">
      <c r="A73" s="34"/>
      <c r="B73" s="37"/>
      <c r="C73" s="163">
        <f>Z20</f>
        <v>1233898141</v>
      </c>
      <c r="D73" s="12"/>
      <c r="E73" s="12"/>
      <c r="F73" s="12"/>
      <c r="G73" s="12"/>
      <c r="H73" s="12"/>
      <c r="I73" s="12"/>
      <c r="J73" s="12"/>
      <c r="K73" s="12"/>
      <c r="L73" s="12"/>
      <c r="M73" s="164"/>
      <c r="N73" s="165"/>
      <c r="O73" s="166"/>
      <c r="P73" s="166"/>
      <c r="Q73" s="166"/>
      <c r="R73" s="37"/>
      <c r="S73" s="10"/>
      <c r="T73" s="10"/>
      <c r="U73" s="10"/>
      <c r="V73" s="10"/>
      <c r="W73" s="10"/>
      <c r="X73" s="61"/>
      <c r="Y73" s="59"/>
      <c r="Z73" s="28" t="str">
        <f t="shared" si="0"/>
        <v xml:space="preserve">Profesional Especializada Grado 15 </v>
      </c>
      <c r="AA73" s="12"/>
      <c r="AB73" s="12"/>
      <c r="AC73" s="12"/>
      <c r="AD73" s="12"/>
      <c r="AE73" s="12"/>
      <c r="AF73" s="35"/>
      <c r="AG73" s="9"/>
      <c r="AH73" s="10"/>
      <c r="AI73" s="10"/>
      <c r="AJ73" s="10"/>
    </row>
    <row r="74" spans="1:36" ht="25.5" customHeight="1" x14ac:dyDescent="0.2">
      <c r="A74" s="167" t="s">
        <v>103</v>
      </c>
      <c r="B74" s="12"/>
      <c r="C74" s="12"/>
      <c r="D74" s="12"/>
      <c r="E74" s="12"/>
      <c r="F74" s="12"/>
      <c r="G74" s="12"/>
      <c r="H74" s="12"/>
      <c r="I74" s="12"/>
      <c r="J74" s="12"/>
      <c r="K74" s="12"/>
      <c r="L74" s="12"/>
      <c r="M74" s="13"/>
      <c r="N74" s="168"/>
      <c r="O74" s="169"/>
      <c r="P74" s="169"/>
      <c r="Q74" s="169"/>
      <c r="R74" s="169"/>
      <c r="S74" s="10"/>
      <c r="T74" s="10"/>
      <c r="U74" s="10"/>
      <c r="V74" s="10"/>
      <c r="W74" s="10"/>
      <c r="X74" s="61"/>
      <c r="Y74" s="59"/>
      <c r="Z74" s="37"/>
      <c r="AA74" s="37"/>
      <c r="AB74" s="37"/>
      <c r="AC74" s="37"/>
      <c r="AD74" s="37"/>
      <c r="AE74" s="37"/>
      <c r="AF74" s="35"/>
      <c r="AG74" s="9"/>
      <c r="AH74" s="10"/>
      <c r="AI74" s="10"/>
      <c r="AJ74" s="10"/>
    </row>
    <row r="75" spans="1:36" ht="54" customHeight="1" thickBot="1" x14ac:dyDescent="0.25">
      <c r="A75" s="14"/>
      <c r="B75" s="15"/>
      <c r="C75" s="15"/>
      <c r="D75" s="15"/>
      <c r="E75" s="15"/>
      <c r="F75" s="15"/>
      <c r="G75" s="15"/>
      <c r="H75" s="15"/>
      <c r="I75" s="15"/>
      <c r="J75" s="15"/>
      <c r="K75" s="15"/>
      <c r="L75" s="15"/>
      <c r="M75" s="16"/>
      <c r="N75" s="170"/>
      <c r="O75" s="171"/>
      <c r="P75" s="171"/>
      <c r="Q75" s="171"/>
      <c r="R75" s="171"/>
      <c r="S75" s="172"/>
      <c r="T75" s="172"/>
      <c r="U75" s="172"/>
      <c r="V75" s="172"/>
      <c r="W75" s="172"/>
      <c r="X75" s="173"/>
      <c r="Y75" s="174"/>
      <c r="Z75" s="175"/>
      <c r="AA75" s="175"/>
      <c r="AB75" s="175"/>
      <c r="AC75" s="175"/>
      <c r="AD75" s="175"/>
      <c r="AE75" s="175"/>
      <c r="AF75" s="176"/>
      <c r="AG75" s="9"/>
      <c r="AH75" s="10"/>
      <c r="AI75" s="10"/>
      <c r="AJ75" s="10"/>
    </row>
    <row r="76" spans="1:36" ht="75.75" customHeight="1" thickBot="1" x14ac:dyDescent="0.25">
      <c r="A76" s="83" t="s">
        <v>104</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6"/>
      <c r="AG76" s="9"/>
      <c r="AH76" s="10"/>
      <c r="AI76" s="10"/>
      <c r="AJ76" s="10"/>
    </row>
    <row r="77" spans="1:36" ht="15.75" customHeight="1" x14ac:dyDescent="0.2">
      <c r="A77" s="9"/>
      <c r="B77" s="10"/>
      <c r="C77" s="10"/>
      <c r="D77" s="10"/>
      <c r="E77" s="9"/>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row>
    <row r="78" spans="1:36" ht="15.75" customHeight="1" x14ac:dyDescent="0.2">
      <c r="A78" s="9"/>
      <c r="B78" s="10"/>
      <c r="C78" s="10"/>
      <c r="D78" s="10"/>
      <c r="E78" s="9"/>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row>
    <row r="79" spans="1:36" ht="15.75" customHeight="1" x14ac:dyDescent="0.2">
      <c r="A79" s="9"/>
      <c r="B79" s="9"/>
      <c r="C79" s="9"/>
      <c r="D79" s="9"/>
      <c r="E79" s="9"/>
      <c r="F79" s="9"/>
      <c r="G79" s="9"/>
      <c r="H79" s="9"/>
      <c r="I79" s="9"/>
      <c r="J79" s="9"/>
      <c r="K79" s="9"/>
      <c r="L79" s="9"/>
      <c r="M79" s="177"/>
      <c r="N79" s="9"/>
      <c r="O79" s="9"/>
      <c r="P79" s="9"/>
      <c r="Q79" s="9"/>
      <c r="R79" s="9"/>
      <c r="S79" s="9"/>
      <c r="T79" s="9"/>
      <c r="U79" s="9"/>
      <c r="V79" s="9"/>
      <c r="W79" s="9"/>
      <c r="X79" s="9"/>
      <c r="Y79" s="9"/>
      <c r="Z79" s="9"/>
      <c r="AA79" s="9"/>
      <c r="AB79" s="9"/>
      <c r="AC79" s="9"/>
      <c r="AD79" s="9"/>
      <c r="AE79" s="9"/>
      <c r="AF79" s="9"/>
      <c r="AG79" s="9"/>
      <c r="AH79" s="10"/>
      <c r="AI79" s="10"/>
      <c r="AJ79" s="10"/>
    </row>
    <row r="80" spans="1:36" ht="15.75" customHeight="1" x14ac:dyDescent="0.2">
      <c r="A80" s="9"/>
      <c r="B80" s="10"/>
      <c r="C80" s="10"/>
      <c r="D80" s="10"/>
      <c r="E80" s="9"/>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row>
    <row r="81" spans="1:36" ht="15.75" customHeight="1" x14ac:dyDescent="0.2">
      <c r="A81" s="9"/>
      <c r="B81" s="10"/>
      <c r="C81" s="10"/>
      <c r="D81" s="10"/>
      <c r="E81" s="9"/>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row>
    <row r="82" spans="1:36" ht="15.75" customHeight="1" x14ac:dyDescent="0.2">
      <c r="A82" s="9"/>
      <c r="B82" s="10"/>
      <c r="C82" s="10"/>
      <c r="D82" s="10"/>
      <c r="E82" s="9"/>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row>
    <row r="83" spans="1:36" ht="15.75" customHeight="1" x14ac:dyDescent="0.2">
      <c r="A83" s="9"/>
      <c r="B83" s="10"/>
      <c r="C83" s="10"/>
      <c r="D83" s="10"/>
      <c r="E83" s="9"/>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row>
    <row r="84" spans="1:36" ht="15.75" customHeight="1" x14ac:dyDescent="0.2">
      <c r="A84" s="9"/>
      <c r="B84" s="10"/>
      <c r="C84" s="10"/>
      <c r="D84" s="10"/>
      <c r="E84" s="9"/>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row>
    <row r="85" spans="1:36" ht="15.75" customHeight="1" x14ac:dyDescent="0.2">
      <c r="A85" s="9"/>
      <c r="B85" s="10"/>
      <c r="C85" s="10"/>
      <c r="D85" s="10"/>
      <c r="E85" s="9"/>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row>
    <row r="86" spans="1:36" ht="15.75" customHeight="1" x14ac:dyDescent="0.2">
      <c r="A86" s="9"/>
      <c r="B86" s="10"/>
      <c r="C86" s="10"/>
      <c r="D86" s="10"/>
      <c r="E86" s="9"/>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row>
    <row r="87" spans="1:36" ht="15.75" customHeight="1" x14ac:dyDescent="0.2">
      <c r="A87" s="9"/>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row>
    <row r="88" spans="1:36" ht="15.75" customHeight="1" x14ac:dyDescent="0.2">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row>
    <row r="89" spans="1:36" ht="15.75" customHeight="1" x14ac:dyDescent="0.2">
      <c r="A89" s="178">
        <v>5.2199999999999998E-3</v>
      </c>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row>
    <row r="90" spans="1:36" ht="15.75" customHeight="1" x14ac:dyDescent="0.2">
      <c r="A90" s="178">
        <v>1.044E-2</v>
      </c>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row>
    <row r="91" spans="1:36" ht="15.75" customHeight="1" x14ac:dyDescent="0.2">
      <c r="A91" s="178">
        <v>2.436E-2</v>
      </c>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row>
    <row r="92" spans="1:36" ht="15.75" customHeight="1" x14ac:dyDescent="0.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row>
    <row r="93" spans="1:36" ht="15.75" customHeight="1" x14ac:dyDescent="0.2">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row>
    <row r="94" spans="1:36" ht="15.75" customHeight="1" x14ac:dyDescent="0.2">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row>
    <row r="95" spans="1:36" ht="15.75" customHeight="1" x14ac:dyDescent="0.2">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row>
    <row r="96" spans="1:36" ht="15.75" customHeight="1" x14ac:dyDescent="0.2">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row>
    <row r="97" spans="1:36" ht="15.75" customHeight="1" x14ac:dyDescent="0.2">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row>
    <row r="98" spans="1:36" ht="15.75" customHeight="1" x14ac:dyDescent="0.2">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row>
    <row r="99" spans="1:36" ht="15.75" customHeight="1" x14ac:dyDescent="0.2">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row>
    <row r="100" spans="1:36" ht="15.75" customHeight="1" x14ac:dyDescent="0.2">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row>
    <row r="101" spans="1:36" ht="15.75" customHeight="1" x14ac:dyDescent="0.2">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row>
    <row r="102" spans="1:36" ht="15.75" customHeight="1" x14ac:dyDescent="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row>
    <row r="103" spans="1:36" ht="15.75" customHeight="1" x14ac:dyDescent="0.2">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row>
    <row r="104" spans="1:36" ht="15.75" customHeight="1" x14ac:dyDescent="0.2">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row>
    <row r="105" spans="1:36" ht="15.75" customHeight="1" x14ac:dyDescent="0.2">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row>
    <row r="106" spans="1:36" ht="15.75" customHeight="1" x14ac:dyDescent="0.2">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row>
    <row r="107" spans="1:36" ht="15.75" customHeight="1" x14ac:dyDescent="0.2">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row>
    <row r="108" spans="1:36" ht="15.75" customHeight="1" x14ac:dyDescent="0.2">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row>
    <row r="109" spans="1:36" ht="15.75" customHeight="1" x14ac:dyDescent="0.2">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row>
    <row r="110" spans="1:36" ht="15.75" customHeight="1" x14ac:dyDescent="0.2">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row>
    <row r="111" spans="1:36" ht="15.75" customHeight="1" x14ac:dyDescent="0.2">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row>
    <row r="112" spans="1:36" ht="15.75" customHeight="1" x14ac:dyDescent="0.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row>
    <row r="113" spans="1:36" ht="15.75" customHeight="1" x14ac:dyDescent="0.2">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row>
    <row r="114" spans="1:36" ht="15.75" customHeight="1" x14ac:dyDescent="0.2">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row>
    <row r="115" spans="1:36" ht="15.75" customHeight="1" x14ac:dyDescent="0.2">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row>
    <row r="116" spans="1:36" ht="15.75" customHeight="1" x14ac:dyDescent="0.2">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row>
    <row r="117" spans="1:36" ht="15.75" customHeight="1" x14ac:dyDescent="0.2">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row>
    <row r="118" spans="1:36" ht="15.75" customHeight="1" x14ac:dyDescent="0.2">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row>
    <row r="119" spans="1:36" ht="15.75" customHeight="1" x14ac:dyDescent="0.2">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row>
    <row r="120" spans="1:36" ht="15.75" customHeight="1" x14ac:dyDescent="0.2">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row>
    <row r="121" spans="1:36" ht="15.75" customHeight="1" x14ac:dyDescent="0.2">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row>
    <row r="122" spans="1:36" ht="15.75" customHeight="1" x14ac:dyDescent="0.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row>
    <row r="123" spans="1:36" ht="15.75" customHeight="1" x14ac:dyDescent="0.2">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row>
    <row r="124" spans="1:36" ht="15.75" customHeight="1" x14ac:dyDescent="0.2">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row>
    <row r="125" spans="1:36" ht="15.75" customHeight="1" x14ac:dyDescent="0.2">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row>
    <row r="126" spans="1:36" ht="15.75" customHeight="1" x14ac:dyDescent="0.2">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row>
    <row r="127" spans="1:36" ht="15.75" customHeight="1" x14ac:dyDescent="0.2">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row>
    <row r="128" spans="1:36" ht="15.75" customHeight="1" x14ac:dyDescent="0.2">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row>
    <row r="129" spans="1:36" ht="15.75" customHeight="1" x14ac:dyDescent="0.2">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row>
    <row r="130" spans="1:36" ht="15.75" customHeight="1" x14ac:dyDescent="0.2">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row>
    <row r="131" spans="1:36" ht="15.75" customHeight="1" x14ac:dyDescent="0.2">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row>
    <row r="132" spans="1:36" ht="15.75" customHeight="1" x14ac:dyDescent="0.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row>
    <row r="133" spans="1:36" ht="15.75" customHeight="1" x14ac:dyDescent="0.2">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row>
    <row r="134" spans="1:36" ht="15.75" customHeight="1" x14ac:dyDescent="0.2">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row>
    <row r="135" spans="1:36" ht="15.75" customHeight="1" x14ac:dyDescent="0.2">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row>
    <row r="136" spans="1:36" ht="15.75" customHeight="1" x14ac:dyDescent="0.2">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row>
    <row r="137" spans="1:36" ht="15.75" customHeight="1" x14ac:dyDescent="0.2">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row>
    <row r="138" spans="1:36" ht="15.75" customHeight="1" x14ac:dyDescent="0.2">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row>
    <row r="139" spans="1:36" ht="15.75" customHeight="1" x14ac:dyDescent="0.2">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row>
    <row r="140" spans="1:36" ht="15.75" customHeight="1" x14ac:dyDescent="0.2">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row>
    <row r="141" spans="1:36" ht="15.75" customHeight="1" x14ac:dyDescent="0.2">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row>
    <row r="142" spans="1:36" ht="15.75" customHeight="1" x14ac:dyDescent="0.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row>
    <row r="143" spans="1:36" ht="15.75" customHeight="1" x14ac:dyDescent="0.2">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row>
    <row r="144" spans="1:36" ht="15.75" customHeight="1" x14ac:dyDescent="0.2">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row>
    <row r="145" spans="1:36" ht="15.75" customHeight="1" x14ac:dyDescent="0.2">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row>
    <row r="146" spans="1:36" ht="15.75" customHeight="1" x14ac:dyDescent="0.2">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row>
    <row r="147" spans="1:36" ht="15.75" customHeight="1" x14ac:dyDescent="0.2">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row>
    <row r="148" spans="1:36" ht="15.75" customHeight="1" x14ac:dyDescent="0.2">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row>
    <row r="149" spans="1:36" ht="15.75" customHeight="1" x14ac:dyDescent="0.2">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row>
    <row r="150" spans="1:36" ht="15.75" customHeight="1" x14ac:dyDescent="0.2">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row>
    <row r="151" spans="1:36" ht="15.75" customHeight="1" x14ac:dyDescent="0.2">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row>
    <row r="152" spans="1:36" ht="15.75" customHeight="1" x14ac:dyDescent="0.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row>
    <row r="153" spans="1:36" ht="15.75" customHeight="1" x14ac:dyDescent="0.2">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row>
    <row r="154" spans="1:36" ht="15.75" customHeight="1" x14ac:dyDescent="0.2">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row>
    <row r="155" spans="1:36" ht="15.75" customHeight="1" x14ac:dyDescent="0.2">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row>
    <row r="156" spans="1:36" ht="15.75" customHeight="1" x14ac:dyDescent="0.2">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row>
    <row r="157" spans="1:36" ht="15.75" customHeight="1" x14ac:dyDescent="0.2">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row>
    <row r="158" spans="1:36" ht="15.75" customHeight="1" x14ac:dyDescent="0.2">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row>
    <row r="159" spans="1:36" ht="15.75" customHeight="1" x14ac:dyDescent="0.2">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row>
    <row r="160" spans="1:36" ht="15.75" customHeight="1" x14ac:dyDescent="0.2">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row>
    <row r="161" spans="1:36" ht="15.75" customHeight="1" x14ac:dyDescent="0.2">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row>
    <row r="162" spans="1:36" ht="15.75" customHeight="1" x14ac:dyDescent="0.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row>
    <row r="163" spans="1:36" ht="15.75" customHeight="1" x14ac:dyDescent="0.2">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row>
    <row r="164" spans="1:36" ht="15.75" customHeight="1" x14ac:dyDescent="0.2">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row>
    <row r="165" spans="1:36" ht="15.75" customHeight="1" x14ac:dyDescent="0.2">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row>
    <row r="166" spans="1:36" ht="15.75" customHeight="1" x14ac:dyDescent="0.2">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row>
    <row r="167" spans="1:36" ht="15.75" customHeight="1" x14ac:dyDescent="0.2">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row>
    <row r="168" spans="1:36" ht="15.75" customHeight="1" x14ac:dyDescent="0.2">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row>
    <row r="169" spans="1:36" ht="15.75" customHeight="1" x14ac:dyDescent="0.2">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row>
    <row r="170" spans="1:36" ht="15.75" customHeight="1" x14ac:dyDescent="0.2">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row>
    <row r="171" spans="1:36" ht="15.75" customHeight="1" x14ac:dyDescent="0.2">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row>
    <row r="172" spans="1:36" ht="15.75" customHeight="1" x14ac:dyDescent="0.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row>
    <row r="173" spans="1:36" ht="15.75" customHeight="1" x14ac:dyDescent="0.2">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row>
    <row r="174" spans="1:36" ht="15.75" customHeight="1" x14ac:dyDescent="0.2">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row>
    <row r="175" spans="1:36" ht="15.75" customHeight="1" x14ac:dyDescent="0.2">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row>
    <row r="176" spans="1:36" ht="15.75" customHeight="1" x14ac:dyDescent="0.2">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row>
    <row r="177" spans="1:36" ht="15.75" customHeight="1" x14ac:dyDescent="0.2">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row>
    <row r="178" spans="1:36" ht="15.75" customHeight="1" x14ac:dyDescent="0.2">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row>
    <row r="179" spans="1:36" ht="15.75" customHeight="1" x14ac:dyDescent="0.2">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row>
    <row r="180" spans="1:36" ht="15.75" customHeight="1" x14ac:dyDescent="0.2">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row>
    <row r="181" spans="1:36" ht="15.75" customHeight="1" x14ac:dyDescent="0.2">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row>
    <row r="182" spans="1:36" ht="15.75" customHeight="1" x14ac:dyDescent="0.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1:36" ht="15.75" customHeight="1" x14ac:dyDescent="0.2">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1:36" ht="15.75" customHeight="1" x14ac:dyDescent="0.2">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1:36" ht="15.75" customHeight="1" x14ac:dyDescent="0.2">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row>
    <row r="186" spans="1:36" ht="15.75" customHeight="1" x14ac:dyDescent="0.2">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row>
    <row r="187" spans="1:36" ht="15.75" customHeight="1" x14ac:dyDescent="0.2">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row>
    <row r="188" spans="1:36" ht="15.75" customHeight="1" x14ac:dyDescent="0.2">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row>
    <row r="189" spans="1:36" ht="15.75" customHeight="1" x14ac:dyDescent="0.2">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row>
    <row r="190" spans="1:36" ht="15.75" customHeight="1" x14ac:dyDescent="0.2">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row>
    <row r="191" spans="1:36" ht="15.75" customHeight="1" x14ac:dyDescent="0.2">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row>
    <row r="192" spans="1:36" ht="15.75" customHeight="1" x14ac:dyDescent="0.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row>
    <row r="193" spans="1:36" ht="15.75" customHeight="1" x14ac:dyDescent="0.2">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1:36" ht="15.75" customHeight="1" x14ac:dyDescent="0.2">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1:36" ht="15.75" customHeight="1" x14ac:dyDescent="0.2">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row>
    <row r="196" spans="1:36" ht="15.75" customHeight="1" x14ac:dyDescent="0.2">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row>
    <row r="197" spans="1:36" ht="15.75" customHeight="1" x14ac:dyDescent="0.2">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row>
    <row r="198" spans="1:36" ht="15.75" customHeight="1" x14ac:dyDescent="0.2">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row>
    <row r="199" spans="1:36" ht="15.75" customHeight="1" x14ac:dyDescent="0.2">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row>
    <row r="200" spans="1:36" ht="15.75" customHeight="1" x14ac:dyDescent="0.2">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row>
    <row r="201" spans="1:36" ht="15.75" customHeight="1" x14ac:dyDescent="0.2">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row>
    <row r="202" spans="1:36" ht="15.75" customHeight="1" x14ac:dyDescent="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1:36" ht="15.75" customHeight="1" x14ac:dyDescent="0.2">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row>
    <row r="204" spans="1:36" ht="15.75" customHeight="1" x14ac:dyDescent="0.2">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row>
    <row r="205" spans="1:36" ht="15.75" customHeight="1" x14ac:dyDescent="0.2">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row>
    <row r="206" spans="1:36" ht="15.75" customHeight="1" x14ac:dyDescent="0.2">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row>
    <row r="207" spans="1:36" ht="15.75" customHeight="1" x14ac:dyDescent="0.2">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row>
    <row r="208" spans="1:36" ht="15.75" customHeight="1" x14ac:dyDescent="0.2">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row>
    <row r="209" spans="1:36" ht="15.75" customHeight="1" x14ac:dyDescent="0.2">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row>
    <row r="210" spans="1:36" ht="15.75" customHeight="1" x14ac:dyDescent="0.2">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row>
    <row r="211" spans="1:36" ht="15.75" customHeight="1" x14ac:dyDescent="0.2">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row>
    <row r="212" spans="1:36" ht="15.75" customHeight="1" x14ac:dyDescent="0.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row>
    <row r="213" spans="1:36" ht="15.75" customHeight="1" x14ac:dyDescent="0.2">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row>
    <row r="214" spans="1:36" ht="15.75" customHeight="1" x14ac:dyDescent="0.2">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row>
    <row r="215" spans="1:36" ht="15.75" customHeight="1" x14ac:dyDescent="0.2">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row>
    <row r="216" spans="1:36" ht="15.75" customHeight="1" x14ac:dyDescent="0.2">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row>
    <row r="217" spans="1:36" ht="15.75" customHeight="1" x14ac:dyDescent="0.2">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row>
    <row r="218" spans="1:36" ht="15.75" customHeight="1" x14ac:dyDescent="0.2">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row>
    <row r="219" spans="1:36" ht="15.75" customHeight="1" x14ac:dyDescent="0.2">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row>
    <row r="220" spans="1:36" ht="15.75" customHeight="1" x14ac:dyDescent="0.2">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row>
    <row r="221" spans="1:36" ht="15.75" customHeight="1" x14ac:dyDescent="0.2">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row>
    <row r="222" spans="1:36" ht="15.75" customHeight="1" x14ac:dyDescent="0.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row>
    <row r="223" spans="1:36" ht="15.75" customHeight="1" x14ac:dyDescent="0.2">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row>
    <row r="224" spans="1:36" ht="15.75" customHeight="1" x14ac:dyDescent="0.2">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row>
    <row r="225" spans="1:36" ht="15.75" customHeight="1" x14ac:dyDescent="0.2">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row>
    <row r="226" spans="1:36" ht="15.75" customHeight="1" x14ac:dyDescent="0.2">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row>
    <row r="227" spans="1:36" ht="15.75" customHeight="1" x14ac:dyDescent="0.2">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row>
    <row r="228" spans="1:36" ht="15.75" customHeight="1" x14ac:dyDescent="0.2">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row>
    <row r="229" spans="1:36" ht="15.75" customHeight="1" x14ac:dyDescent="0.2">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row>
    <row r="230" spans="1:36" ht="15.75" customHeight="1" x14ac:dyDescent="0.2">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row>
    <row r="231" spans="1:36" ht="15.75" customHeight="1" x14ac:dyDescent="0.2">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row>
    <row r="232" spans="1:36" ht="15.75" customHeight="1" x14ac:dyDescent="0.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row>
    <row r="233" spans="1:36" ht="15.75" customHeight="1" x14ac:dyDescent="0.2">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row>
    <row r="234" spans="1:36" ht="15.75" customHeight="1" x14ac:dyDescent="0.2">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row>
    <row r="235" spans="1:36" ht="15.75" customHeight="1" x14ac:dyDescent="0.2">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row>
    <row r="236" spans="1:36" ht="15.75" customHeight="1" x14ac:dyDescent="0.2">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row>
    <row r="237" spans="1:36" ht="15.75" customHeight="1" x14ac:dyDescent="0.2">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row>
    <row r="238" spans="1:36" ht="15.75" customHeight="1" x14ac:dyDescent="0.2">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row>
    <row r="239" spans="1:36" ht="15.75" customHeight="1" x14ac:dyDescent="0.2">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row>
    <row r="240" spans="1:36" ht="15.75" customHeight="1" x14ac:dyDescent="0.2">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row>
    <row r="241" spans="1:36" ht="15.75" customHeight="1" x14ac:dyDescent="0.2">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row>
    <row r="242" spans="1:36" ht="15.75" customHeight="1" x14ac:dyDescent="0.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row>
    <row r="243" spans="1:36" ht="15.75" customHeight="1" x14ac:dyDescent="0.2">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row>
    <row r="244" spans="1:36" ht="15.75" customHeight="1" x14ac:dyDescent="0.2">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row>
    <row r="245" spans="1:36" ht="15.75" customHeight="1" x14ac:dyDescent="0.2">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row>
    <row r="246" spans="1:36" ht="15.75" customHeight="1" x14ac:dyDescent="0.2">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row>
    <row r="247" spans="1:36" ht="15.75" customHeight="1" x14ac:dyDescent="0.2">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row>
    <row r="248" spans="1:36" ht="15.75" customHeight="1" x14ac:dyDescent="0.2">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row>
    <row r="249" spans="1:36" ht="15.75" customHeight="1" x14ac:dyDescent="0.2">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row>
    <row r="250" spans="1:36" ht="15.75" customHeight="1" x14ac:dyDescent="0.2">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row>
    <row r="251" spans="1:36" ht="15.75" customHeight="1" x14ac:dyDescent="0.2">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row>
    <row r="252" spans="1:36" ht="15.75" customHeight="1" x14ac:dyDescent="0.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row>
    <row r="253" spans="1:36" ht="15.75" customHeight="1" x14ac:dyDescent="0.2">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row>
    <row r="254" spans="1:36" ht="15.75" customHeight="1" x14ac:dyDescent="0.2">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row>
    <row r="255" spans="1:36" ht="15.75" customHeight="1" x14ac:dyDescent="0.2">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row>
    <row r="256" spans="1:36" ht="15.75" customHeight="1" x14ac:dyDescent="0.2">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row>
    <row r="257" spans="1:36" ht="15.75" customHeight="1" x14ac:dyDescent="0.2">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row>
    <row r="258" spans="1:36" ht="15.75" customHeight="1" x14ac:dyDescent="0.2">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row>
    <row r="259" spans="1:36" ht="15.75" customHeight="1" x14ac:dyDescent="0.2">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row>
    <row r="260" spans="1:36" ht="15.75" customHeight="1" x14ac:dyDescent="0.2">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row>
    <row r="261" spans="1:36" ht="15.75" customHeight="1" x14ac:dyDescent="0.2">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row>
    <row r="262" spans="1:36" ht="15.75" customHeight="1" x14ac:dyDescent="0.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row>
    <row r="263" spans="1:36" ht="15.75" customHeight="1" x14ac:dyDescent="0.2">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row>
    <row r="264" spans="1:36" ht="15.75" customHeight="1" x14ac:dyDescent="0.2">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row>
    <row r="265" spans="1:36" ht="15.75" customHeight="1" x14ac:dyDescent="0.2">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row>
    <row r="266" spans="1:36" ht="15.75" customHeight="1" x14ac:dyDescent="0.2">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row>
    <row r="267" spans="1:36" ht="15.75" customHeight="1" x14ac:dyDescent="0.2">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row>
    <row r="268" spans="1:36" ht="15.75" customHeight="1" x14ac:dyDescent="0.2">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row>
    <row r="269" spans="1:36" ht="15.75" customHeight="1" x14ac:dyDescent="0.2">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row>
    <row r="270" spans="1:36" ht="15.75" customHeight="1" x14ac:dyDescent="0.2">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row>
    <row r="271" spans="1:36" ht="15.75" customHeight="1" x14ac:dyDescent="0.2">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row>
    <row r="272" spans="1:36" ht="15.75" customHeight="1" x14ac:dyDescent="0.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row>
    <row r="273" spans="1:36" ht="15.75" customHeight="1" x14ac:dyDescent="0.2">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row>
    <row r="274" spans="1:36" ht="15.75" customHeight="1" x14ac:dyDescent="0.2">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row>
    <row r="275" spans="1:36" ht="15.75" customHeight="1" x14ac:dyDescent="0.2">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row>
    <row r="276" spans="1:36" ht="15.75" customHeight="1" x14ac:dyDescent="0.2">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row>
    <row r="277" spans="1:36" ht="15.75" customHeight="1" x14ac:dyDescent="0.2">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row>
    <row r="278" spans="1:36" ht="15.75" customHeight="1" x14ac:dyDescent="0.2">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row>
    <row r="279" spans="1:36" ht="15.75" customHeight="1" x14ac:dyDescent="0.2">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row>
    <row r="280" spans="1:36" ht="15.75" customHeight="1" x14ac:dyDescent="0.2">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row>
    <row r="281" spans="1:36" ht="15.75" customHeight="1" x14ac:dyDescent="0.2">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row>
    <row r="282" spans="1:36" ht="15.75" customHeight="1" x14ac:dyDescent="0.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row>
    <row r="283" spans="1:36" ht="15.75" customHeight="1" x14ac:dyDescent="0.2">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row>
    <row r="284" spans="1:36" ht="15.75" customHeight="1" x14ac:dyDescent="0.2">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row>
    <row r="285" spans="1:36" ht="15.75" customHeight="1" x14ac:dyDescent="0.2">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row>
    <row r="286" spans="1:36" ht="15.75" customHeight="1" x14ac:dyDescent="0.2">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row>
    <row r="287" spans="1:36" ht="15.75" customHeight="1" x14ac:dyDescent="0.2">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row>
    <row r="288" spans="1:36" ht="15.75" customHeight="1" x14ac:dyDescent="0.2">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row>
    <row r="289" spans="1:36" ht="15.75" customHeight="1" x14ac:dyDescent="0.2">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row>
    <row r="290" spans="1:36" ht="15.75" customHeight="1" x14ac:dyDescent="0.2">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row>
    <row r="291" spans="1:36" ht="15.75" customHeight="1" x14ac:dyDescent="0.2">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row>
    <row r="292" spans="1:36" ht="15.75" customHeight="1" x14ac:dyDescent="0.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row>
    <row r="293" spans="1:36" ht="15.75" customHeight="1" x14ac:dyDescent="0.2">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row>
    <row r="294" spans="1:36" ht="15.75" customHeight="1" x14ac:dyDescent="0.2">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row>
    <row r="295" spans="1:36" ht="15.75" customHeight="1" x14ac:dyDescent="0.2">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row>
    <row r="296" spans="1:36" ht="15.75" customHeight="1" x14ac:dyDescent="0.2">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row>
    <row r="297" spans="1:36" ht="15.75" customHeight="1" x14ac:dyDescent="0.2">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row>
    <row r="298" spans="1:36" ht="15.75" customHeight="1" x14ac:dyDescent="0.2">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row>
    <row r="299" spans="1:36" ht="15.75" customHeight="1" x14ac:dyDescent="0.2">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row>
    <row r="300" spans="1:36" ht="15.75" customHeight="1" x14ac:dyDescent="0.2">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row>
    <row r="301" spans="1:36" ht="15.75" customHeight="1" x14ac:dyDescent="0.2">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row>
    <row r="302" spans="1:36" ht="15.75" customHeight="1" x14ac:dyDescent="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row>
    <row r="303" spans="1:36" ht="15.75" customHeight="1" x14ac:dyDescent="0.2">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row>
    <row r="304" spans="1:36" ht="15.75" customHeight="1" x14ac:dyDescent="0.2">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row>
    <row r="305" spans="1:36" ht="15.75" customHeight="1" x14ac:dyDescent="0.2">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row>
    <row r="306" spans="1:36" ht="15.75" customHeight="1" x14ac:dyDescent="0.2">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row>
    <row r="307" spans="1:36" ht="15.75" customHeight="1" x14ac:dyDescent="0.2">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row>
    <row r="308" spans="1:36" ht="15.75" customHeight="1" x14ac:dyDescent="0.2">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row>
    <row r="309" spans="1:36" ht="15.75" customHeight="1" x14ac:dyDescent="0.2">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row>
    <row r="310" spans="1:36" ht="15.75" customHeight="1" x14ac:dyDescent="0.2">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row>
    <row r="311" spans="1:36" ht="15.75" customHeight="1" x14ac:dyDescent="0.2">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row>
    <row r="312" spans="1:36" ht="15.75" customHeight="1" x14ac:dyDescent="0.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row>
    <row r="313" spans="1:36" ht="15.75" customHeight="1" x14ac:dyDescent="0.2">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row>
    <row r="314" spans="1:36" ht="15.75" customHeight="1" x14ac:dyDescent="0.2">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row>
    <row r="315" spans="1:36" ht="15.75" customHeight="1" x14ac:dyDescent="0.2">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row>
    <row r="316" spans="1:36" ht="15.75" customHeight="1" x14ac:dyDescent="0.2">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row>
    <row r="317" spans="1:36" ht="15.75" customHeight="1" x14ac:dyDescent="0.2">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row>
    <row r="318" spans="1:36" ht="15.75" customHeight="1" x14ac:dyDescent="0.2">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row>
    <row r="319" spans="1:36" ht="15.75" customHeight="1" x14ac:dyDescent="0.2">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row>
    <row r="320" spans="1:36" ht="15.75" customHeight="1" x14ac:dyDescent="0.2">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row>
    <row r="321" spans="1:36" ht="15.75" customHeight="1" x14ac:dyDescent="0.2">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row>
    <row r="322" spans="1:36" ht="15.75" customHeight="1" x14ac:dyDescent="0.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row>
    <row r="323" spans="1:36" ht="15.75" customHeight="1" x14ac:dyDescent="0.2">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row>
    <row r="324" spans="1:36" ht="15.75" customHeight="1" x14ac:dyDescent="0.2">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row>
    <row r="325" spans="1:36" ht="15.75" customHeight="1" x14ac:dyDescent="0.2">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row>
    <row r="326" spans="1:36" ht="15.75" customHeight="1" x14ac:dyDescent="0.2">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row>
    <row r="327" spans="1:36" ht="15.75" customHeight="1" x14ac:dyDescent="0.2">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row>
    <row r="328" spans="1:36" ht="15.75" customHeight="1" x14ac:dyDescent="0.2">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row>
    <row r="329" spans="1:36" ht="15.75" customHeight="1" x14ac:dyDescent="0.2">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row>
    <row r="330" spans="1:36" ht="15.75" customHeight="1" x14ac:dyDescent="0.2">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row>
    <row r="331" spans="1:36" ht="15.75" customHeight="1" x14ac:dyDescent="0.2">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row>
    <row r="332" spans="1:36" ht="15.75" customHeight="1" x14ac:dyDescent="0.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row>
    <row r="333" spans="1:36" ht="15.75" customHeight="1" x14ac:dyDescent="0.2">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row>
    <row r="334" spans="1:36" ht="15.75" customHeight="1" x14ac:dyDescent="0.2">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row>
    <row r="335" spans="1:36" ht="15.75" customHeight="1" x14ac:dyDescent="0.2">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row>
    <row r="336" spans="1:36" ht="15.75" customHeight="1" x14ac:dyDescent="0.2">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row>
    <row r="337" spans="1:36" ht="15.75" customHeight="1" x14ac:dyDescent="0.2">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row>
    <row r="338" spans="1:36" ht="15.75" customHeight="1" x14ac:dyDescent="0.2">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row>
    <row r="339" spans="1:36" ht="15.75" customHeight="1" x14ac:dyDescent="0.2">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row>
    <row r="340" spans="1:36" ht="15.75" customHeight="1" x14ac:dyDescent="0.2">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row>
    <row r="341" spans="1:36" ht="15.75" customHeight="1" x14ac:dyDescent="0.2">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row>
    <row r="342" spans="1:36" ht="15.75" customHeight="1" x14ac:dyDescent="0.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row>
    <row r="343" spans="1:36" ht="15.75" customHeight="1" x14ac:dyDescent="0.2">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row>
    <row r="344" spans="1:36" ht="15.75" customHeight="1" x14ac:dyDescent="0.2">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row>
    <row r="345" spans="1:36" ht="15.75" customHeight="1" x14ac:dyDescent="0.2">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row>
    <row r="346" spans="1:36" ht="15.75" customHeight="1" x14ac:dyDescent="0.2">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row>
    <row r="347" spans="1:36" ht="15.75" customHeight="1" x14ac:dyDescent="0.2">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row>
    <row r="348" spans="1:36" ht="15.75" customHeight="1" x14ac:dyDescent="0.2">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row>
    <row r="349" spans="1:36" ht="15.75" customHeight="1" x14ac:dyDescent="0.2">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row>
    <row r="350" spans="1:36" ht="15.75" customHeight="1" x14ac:dyDescent="0.2">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row>
    <row r="351" spans="1:36" ht="15.75" customHeight="1" x14ac:dyDescent="0.2">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row>
    <row r="352" spans="1:36" ht="15.75" customHeight="1" x14ac:dyDescent="0.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row>
    <row r="353" spans="1:36" ht="15.75" customHeight="1" x14ac:dyDescent="0.2">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row>
    <row r="354" spans="1:36" ht="15.75" customHeight="1" x14ac:dyDescent="0.2">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row>
    <row r="355" spans="1:36" ht="15.75" customHeight="1" x14ac:dyDescent="0.2">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row>
    <row r="356" spans="1:36" ht="15.75" customHeight="1" x14ac:dyDescent="0.2">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row>
    <row r="357" spans="1:36" ht="15.75" customHeight="1" x14ac:dyDescent="0.2">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row>
    <row r="358" spans="1:36" ht="15.75" customHeight="1" x14ac:dyDescent="0.2">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row>
    <row r="359" spans="1:36" ht="15.75" customHeight="1" x14ac:dyDescent="0.2">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row>
    <row r="360" spans="1:36" ht="15.75" customHeight="1" x14ac:dyDescent="0.2">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row>
    <row r="361" spans="1:36" ht="15.75" customHeight="1" x14ac:dyDescent="0.2">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row>
    <row r="362" spans="1:36" ht="15.75" customHeight="1" x14ac:dyDescent="0.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row>
    <row r="363" spans="1:36" ht="15.75" customHeight="1" x14ac:dyDescent="0.2">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row>
    <row r="364" spans="1:36" ht="15.75" customHeight="1" x14ac:dyDescent="0.2">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row>
    <row r="365" spans="1:36" ht="15.75" customHeight="1" x14ac:dyDescent="0.2">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row>
    <row r="366" spans="1:36" ht="15.75" customHeight="1" x14ac:dyDescent="0.2">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row>
    <row r="367" spans="1:36" ht="15.75" customHeight="1" x14ac:dyDescent="0.2">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row>
    <row r="368" spans="1:36" ht="15.75" customHeight="1" x14ac:dyDescent="0.2">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row>
    <row r="369" spans="1:36" ht="15.75" customHeight="1" x14ac:dyDescent="0.2">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row>
    <row r="370" spans="1:36" ht="15.75" customHeight="1" x14ac:dyDescent="0.2">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row>
    <row r="371" spans="1:36" ht="15.75" customHeight="1" x14ac:dyDescent="0.2">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row>
    <row r="372" spans="1:36" ht="15.75" customHeight="1" x14ac:dyDescent="0.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row>
    <row r="373" spans="1:36" ht="15.75" customHeight="1" x14ac:dyDescent="0.2">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row>
    <row r="374" spans="1:36" ht="15.75" customHeight="1" x14ac:dyDescent="0.2">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row>
    <row r="375" spans="1:36" ht="15.75" customHeight="1" x14ac:dyDescent="0.2">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row>
    <row r="376" spans="1:36" ht="15.75" customHeight="1" x14ac:dyDescent="0.2">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row>
    <row r="377" spans="1:36" ht="15.75" customHeight="1" x14ac:dyDescent="0.2">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row>
    <row r="378" spans="1:36" ht="15.75" customHeight="1" x14ac:dyDescent="0.2">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row>
    <row r="379" spans="1:36" ht="15.75" customHeight="1" x14ac:dyDescent="0.2">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row>
    <row r="380" spans="1:36" ht="15.75" customHeight="1" x14ac:dyDescent="0.2">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row>
    <row r="381" spans="1:36" ht="15.75" customHeight="1" x14ac:dyDescent="0.2">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row>
    <row r="382" spans="1:36" ht="15.75" customHeight="1" x14ac:dyDescent="0.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row>
    <row r="383" spans="1:36" ht="15.75" customHeight="1" x14ac:dyDescent="0.2">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row>
    <row r="384" spans="1:36" ht="15.75" customHeight="1" x14ac:dyDescent="0.2">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row>
    <row r="385" spans="1:36" ht="15.75" customHeight="1" x14ac:dyDescent="0.2">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row>
    <row r="386" spans="1:36" ht="15.75" customHeight="1" x14ac:dyDescent="0.2">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row>
    <row r="387" spans="1:36" ht="15.75" customHeight="1" x14ac:dyDescent="0.2">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row>
    <row r="388" spans="1:36" ht="15.75" customHeight="1" x14ac:dyDescent="0.2">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row>
    <row r="389" spans="1:36" ht="15.75" customHeight="1" x14ac:dyDescent="0.2">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row>
    <row r="390" spans="1:36" ht="15.75" customHeight="1" x14ac:dyDescent="0.2">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row>
    <row r="391" spans="1:36" ht="15.75" customHeight="1" x14ac:dyDescent="0.2">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row>
    <row r="392" spans="1:36" ht="15.75" customHeight="1" x14ac:dyDescent="0.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row>
    <row r="393" spans="1:36" ht="15.75" customHeight="1" x14ac:dyDescent="0.2">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row>
    <row r="394" spans="1:36" ht="15.75" customHeight="1" x14ac:dyDescent="0.2">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row>
    <row r="395" spans="1:36" ht="15.75" customHeight="1" x14ac:dyDescent="0.2">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row>
    <row r="396" spans="1:36" ht="15.75" customHeight="1" x14ac:dyDescent="0.2">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row>
    <row r="397" spans="1:36" ht="15.75" customHeight="1" x14ac:dyDescent="0.2">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row>
    <row r="398" spans="1:36" ht="15.75" customHeight="1" x14ac:dyDescent="0.2">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row>
    <row r="399" spans="1:36" ht="15.75" customHeight="1" x14ac:dyDescent="0.2">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row>
    <row r="400" spans="1:36" ht="15.75" customHeight="1" x14ac:dyDescent="0.2">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row>
    <row r="401" spans="1:36" ht="15.75" customHeight="1" x14ac:dyDescent="0.2">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row>
    <row r="402" spans="1:36" ht="15.75" customHeight="1" x14ac:dyDescent="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row>
    <row r="403" spans="1:36" ht="15.75" customHeight="1" x14ac:dyDescent="0.2">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row>
    <row r="404" spans="1:36" ht="15.75" customHeight="1" x14ac:dyDescent="0.2">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row>
    <row r="405" spans="1:36" ht="15.75" customHeight="1" x14ac:dyDescent="0.2">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row>
    <row r="406" spans="1:36" ht="15.75" customHeight="1" x14ac:dyDescent="0.2">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row>
    <row r="407" spans="1:36" ht="15.75" customHeight="1" x14ac:dyDescent="0.2">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row>
    <row r="408" spans="1:36" ht="15.75" customHeight="1" x14ac:dyDescent="0.2">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row>
    <row r="409" spans="1:36" ht="15.75" customHeight="1" x14ac:dyDescent="0.2">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row>
    <row r="410" spans="1:36" ht="15.75" customHeight="1" x14ac:dyDescent="0.2">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row>
    <row r="411" spans="1:36" ht="15.75" customHeight="1" x14ac:dyDescent="0.2">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row>
    <row r="412" spans="1:36" ht="15.75" customHeight="1" x14ac:dyDescent="0.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row>
    <row r="413" spans="1:36" ht="15.75" customHeight="1" x14ac:dyDescent="0.2">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row>
    <row r="414" spans="1:36" ht="15.75" customHeight="1" x14ac:dyDescent="0.2">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row>
    <row r="415" spans="1:36" ht="15.75" customHeight="1" x14ac:dyDescent="0.2">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row>
    <row r="416" spans="1:36" ht="15.75" customHeight="1" x14ac:dyDescent="0.2">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row>
    <row r="417" spans="1:36" ht="15.75" customHeight="1" x14ac:dyDescent="0.2">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row>
    <row r="418" spans="1:36" ht="15.75" customHeight="1" x14ac:dyDescent="0.2">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row>
    <row r="419" spans="1:36" ht="15.75" customHeight="1" x14ac:dyDescent="0.2">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row>
    <row r="420" spans="1:36" ht="15.75" customHeight="1" x14ac:dyDescent="0.2">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row>
    <row r="421" spans="1:36" ht="15.75" customHeight="1" x14ac:dyDescent="0.2">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row>
    <row r="422" spans="1:36" ht="15.75" customHeight="1" x14ac:dyDescent="0.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row>
    <row r="423" spans="1:36" ht="15.75" customHeight="1" x14ac:dyDescent="0.2">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row>
    <row r="424" spans="1:36" ht="15.75" customHeight="1" x14ac:dyDescent="0.2">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row>
    <row r="425" spans="1:36" ht="15.75" customHeight="1" x14ac:dyDescent="0.2">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row>
    <row r="426" spans="1:36" ht="15.75" customHeight="1" x14ac:dyDescent="0.2">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row>
    <row r="427" spans="1:36" ht="15.75" customHeight="1" x14ac:dyDescent="0.2">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row>
    <row r="428" spans="1:36" ht="15.75" customHeight="1" x14ac:dyDescent="0.2">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row>
    <row r="429" spans="1:36" ht="15.75" customHeight="1" x14ac:dyDescent="0.2">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row>
    <row r="430" spans="1:36" ht="15.75" customHeight="1" x14ac:dyDescent="0.2">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row>
    <row r="431" spans="1:36" ht="15.75" customHeight="1" x14ac:dyDescent="0.2">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row>
    <row r="432" spans="1:36" ht="15.75" customHeight="1" x14ac:dyDescent="0.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row>
    <row r="433" spans="1:36" ht="15.75" customHeight="1" x14ac:dyDescent="0.2">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row>
    <row r="434" spans="1:36" ht="15.75" customHeight="1" x14ac:dyDescent="0.2">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row>
    <row r="435" spans="1:36" ht="15.75" customHeight="1" x14ac:dyDescent="0.2">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row>
    <row r="436" spans="1:36" ht="15.75" customHeight="1" x14ac:dyDescent="0.2">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row>
    <row r="437" spans="1:36" ht="15.75" customHeight="1" x14ac:dyDescent="0.2">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row>
    <row r="438" spans="1:36" ht="15.75" customHeight="1" x14ac:dyDescent="0.2">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row>
    <row r="439" spans="1:36" ht="15.75" customHeight="1" x14ac:dyDescent="0.2">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row>
    <row r="440" spans="1:36" ht="15.75" customHeight="1" x14ac:dyDescent="0.2">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row>
    <row r="441" spans="1:36" ht="15.75" customHeight="1" x14ac:dyDescent="0.2">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row>
    <row r="442" spans="1:36" ht="15.75" customHeight="1" x14ac:dyDescent="0.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row>
    <row r="443" spans="1:36" ht="15.75" customHeight="1" x14ac:dyDescent="0.2">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row>
    <row r="444" spans="1:36" ht="15.75" customHeight="1" x14ac:dyDescent="0.2">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row>
    <row r="445" spans="1:36" ht="15.75" customHeight="1" x14ac:dyDescent="0.2">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row>
    <row r="446" spans="1:36" ht="15.75" customHeight="1" x14ac:dyDescent="0.2">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row>
    <row r="447" spans="1:36" ht="15.75" customHeight="1" x14ac:dyDescent="0.2">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row>
    <row r="448" spans="1:36" ht="15.75" customHeight="1" x14ac:dyDescent="0.2">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row>
    <row r="449" spans="1:36" ht="15.75" customHeight="1" x14ac:dyDescent="0.2">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row>
    <row r="450" spans="1:36" ht="15.75" customHeight="1" x14ac:dyDescent="0.2">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row>
    <row r="451" spans="1:36" ht="15.75" customHeight="1" x14ac:dyDescent="0.2">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row>
    <row r="452" spans="1:36" ht="15.75" customHeight="1" x14ac:dyDescent="0.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row>
    <row r="453" spans="1:36" ht="15.75" customHeight="1" x14ac:dyDescent="0.2">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row>
    <row r="454" spans="1:36" ht="15.75" customHeight="1" x14ac:dyDescent="0.2">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row>
    <row r="455" spans="1:36" ht="15.75" customHeight="1" x14ac:dyDescent="0.2">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row>
    <row r="456" spans="1:36" ht="15.75" customHeight="1" x14ac:dyDescent="0.2">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row>
    <row r="457" spans="1:36" ht="15.75" customHeight="1" x14ac:dyDescent="0.2">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row>
    <row r="458" spans="1:36" ht="15.75" customHeight="1" x14ac:dyDescent="0.2">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row>
    <row r="459" spans="1:36" ht="15.75" customHeight="1" x14ac:dyDescent="0.2">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row>
    <row r="460" spans="1:36" ht="15.75" customHeight="1" x14ac:dyDescent="0.2">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row>
    <row r="461" spans="1:36" ht="15.75" customHeight="1" x14ac:dyDescent="0.2">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row>
    <row r="462" spans="1:36" ht="15.75" customHeight="1" x14ac:dyDescent="0.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row>
    <row r="463" spans="1:36" ht="15.75" customHeight="1" x14ac:dyDescent="0.2">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row>
    <row r="464" spans="1:36" ht="15.75" customHeight="1" x14ac:dyDescent="0.2">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row>
    <row r="465" spans="1:36" ht="15.75" customHeight="1" x14ac:dyDescent="0.2">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row>
    <row r="466" spans="1:36" ht="15.75" customHeight="1" x14ac:dyDescent="0.2">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row>
    <row r="467" spans="1:36" ht="15.75" customHeight="1" x14ac:dyDescent="0.2">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row>
    <row r="468" spans="1:36" ht="15.75" customHeight="1" x14ac:dyDescent="0.2">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row>
    <row r="469" spans="1:36" ht="15.75" customHeight="1" x14ac:dyDescent="0.2">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row>
    <row r="470" spans="1:36" ht="15.75" customHeight="1" x14ac:dyDescent="0.2">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row>
    <row r="471" spans="1:36" ht="15.75" customHeight="1" x14ac:dyDescent="0.2">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row>
    <row r="472" spans="1:36" ht="15.75" customHeight="1" x14ac:dyDescent="0.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row>
    <row r="473" spans="1:36" ht="15.75" customHeight="1" x14ac:dyDescent="0.2">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row>
    <row r="474" spans="1:36" ht="15.75" customHeight="1" x14ac:dyDescent="0.2">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row>
    <row r="475" spans="1:36" ht="15.75" customHeight="1" x14ac:dyDescent="0.2">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row>
    <row r="476" spans="1:36" ht="15.75" customHeight="1" x14ac:dyDescent="0.2">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row>
    <row r="477" spans="1:36" ht="15.75" customHeight="1" x14ac:dyDescent="0.2">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row>
    <row r="478" spans="1:36" ht="15.75" customHeight="1" x14ac:dyDescent="0.2">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row>
    <row r="479" spans="1:36" ht="15.75" customHeight="1" x14ac:dyDescent="0.2">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row>
    <row r="480" spans="1:36" ht="15.75" customHeight="1" x14ac:dyDescent="0.2">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row>
    <row r="481" spans="1:36" ht="15.75" customHeight="1" x14ac:dyDescent="0.2">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row>
    <row r="482" spans="1:36" ht="15.75" customHeight="1" x14ac:dyDescent="0.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row>
    <row r="483" spans="1:36" ht="15.75" customHeight="1" x14ac:dyDescent="0.2">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row>
    <row r="484" spans="1:36" ht="15.75" customHeight="1" x14ac:dyDescent="0.2">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row>
    <row r="485" spans="1:36" ht="15.75" customHeight="1" x14ac:dyDescent="0.2">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row>
    <row r="486" spans="1:36" ht="15.75" customHeight="1" x14ac:dyDescent="0.2">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row>
    <row r="487" spans="1:36" ht="15.75" customHeight="1" x14ac:dyDescent="0.2">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row>
    <row r="488" spans="1:36" ht="15.75" customHeight="1" x14ac:dyDescent="0.2">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row>
    <row r="489" spans="1:36" ht="15.75" customHeight="1" x14ac:dyDescent="0.2">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row>
    <row r="490" spans="1:36" ht="15.75" customHeight="1" x14ac:dyDescent="0.2">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row>
    <row r="491" spans="1:36" ht="15.75" customHeight="1" x14ac:dyDescent="0.2">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row>
    <row r="492" spans="1:36" ht="15.75" customHeight="1" x14ac:dyDescent="0.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row>
    <row r="493" spans="1:36" ht="15.75" customHeight="1" x14ac:dyDescent="0.2">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row>
    <row r="494" spans="1:36" ht="15.75" customHeight="1" x14ac:dyDescent="0.2">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row>
    <row r="495" spans="1:36" ht="15.75" customHeight="1" x14ac:dyDescent="0.2">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row>
    <row r="496" spans="1:36" ht="15.75" customHeight="1" x14ac:dyDescent="0.2">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row>
    <row r="497" spans="1:36" ht="15.75" customHeight="1" x14ac:dyDescent="0.2">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row>
    <row r="498" spans="1:36" ht="15.75" customHeight="1" x14ac:dyDescent="0.2">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row>
    <row r="499" spans="1:36" ht="15.75" customHeight="1" x14ac:dyDescent="0.2">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row>
    <row r="500" spans="1:36" ht="15.75" customHeight="1" x14ac:dyDescent="0.2">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row>
    <row r="501" spans="1:36" ht="15.75" customHeight="1" x14ac:dyDescent="0.2">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row>
    <row r="502" spans="1:36" ht="15.75" customHeight="1" x14ac:dyDescent="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row>
    <row r="503" spans="1:36" ht="15.75" customHeight="1" x14ac:dyDescent="0.2">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row>
    <row r="504" spans="1:36" ht="15.75" customHeight="1" x14ac:dyDescent="0.2">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row>
    <row r="505" spans="1:36" ht="15.75" customHeight="1" x14ac:dyDescent="0.2">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row>
    <row r="506" spans="1:36" ht="15.75" customHeight="1" x14ac:dyDescent="0.2">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row>
    <row r="507" spans="1:36" ht="15.75" customHeight="1" x14ac:dyDescent="0.2">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row>
    <row r="508" spans="1:36" ht="15.75" customHeight="1" x14ac:dyDescent="0.2">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row>
    <row r="509" spans="1:36" ht="15.75" customHeight="1" x14ac:dyDescent="0.2">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row>
    <row r="510" spans="1:36" ht="15.75" customHeight="1" x14ac:dyDescent="0.2">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row>
    <row r="511" spans="1:36" ht="15.75" customHeight="1" x14ac:dyDescent="0.2">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row>
    <row r="512" spans="1:36" ht="15.75" customHeight="1" x14ac:dyDescent="0.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row>
    <row r="513" spans="1:36" ht="15.75" customHeight="1" x14ac:dyDescent="0.2">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row>
    <row r="514" spans="1:36" ht="15.75" customHeight="1" x14ac:dyDescent="0.2">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row>
    <row r="515" spans="1:36" ht="15.75" customHeight="1" x14ac:dyDescent="0.2">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row>
    <row r="516" spans="1:36" ht="15.75" customHeight="1" x14ac:dyDescent="0.2">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row>
    <row r="517" spans="1:36" ht="15.75" customHeight="1" x14ac:dyDescent="0.2">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row>
    <row r="518" spans="1:36" ht="15.75" customHeight="1" x14ac:dyDescent="0.2">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row>
    <row r="519" spans="1:36" ht="15.75" customHeight="1" x14ac:dyDescent="0.2">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row>
    <row r="520" spans="1:36" ht="15.75" customHeight="1" x14ac:dyDescent="0.2">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row>
    <row r="521" spans="1:36" ht="15.75" customHeight="1" x14ac:dyDescent="0.2">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row>
    <row r="522" spans="1:36" ht="15.75" customHeight="1" x14ac:dyDescent="0.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row>
    <row r="523" spans="1:36" ht="15.75" customHeight="1" x14ac:dyDescent="0.2">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row>
    <row r="524" spans="1:36" ht="15.75" customHeight="1" x14ac:dyDescent="0.2">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row>
    <row r="525" spans="1:36" ht="15.75" customHeight="1" x14ac:dyDescent="0.2">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row>
    <row r="526" spans="1:36" ht="15.75" customHeight="1" x14ac:dyDescent="0.2">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row>
    <row r="527" spans="1:36" ht="15.75" customHeight="1" x14ac:dyDescent="0.2">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row>
    <row r="528" spans="1:36" ht="15.75" customHeight="1" x14ac:dyDescent="0.2">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row>
    <row r="529" spans="1:36" ht="15.75" customHeight="1" x14ac:dyDescent="0.2">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row>
    <row r="530" spans="1:36" ht="15.75" customHeight="1" x14ac:dyDescent="0.2">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row>
    <row r="531" spans="1:36" ht="15.75" customHeight="1" x14ac:dyDescent="0.2">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row>
    <row r="532" spans="1:36" ht="15.75" customHeight="1" x14ac:dyDescent="0.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row>
    <row r="533" spans="1:36" ht="15.75" customHeight="1" x14ac:dyDescent="0.2">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row>
    <row r="534" spans="1:36" ht="15.75" customHeight="1" x14ac:dyDescent="0.2">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row>
    <row r="535" spans="1:36" ht="15.75" customHeight="1" x14ac:dyDescent="0.2">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row>
    <row r="536" spans="1:36" ht="15.75" customHeight="1" x14ac:dyDescent="0.2">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row>
    <row r="537" spans="1:36" ht="15.75" customHeight="1" x14ac:dyDescent="0.2">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row>
    <row r="538" spans="1:36" ht="15.75" customHeight="1" x14ac:dyDescent="0.2">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row>
    <row r="539" spans="1:36" ht="15.75" customHeight="1" x14ac:dyDescent="0.2">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row>
    <row r="540" spans="1:36" ht="15.75" customHeight="1" x14ac:dyDescent="0.2">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row>
    <row r="541" spans="1:36" ht="15.75" customHeight="1" x14ac:dyDescent="0.2">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row>
    <row r="542" spans="1:36" ht="15.75" customHeight="1" x14ac:dyDescent="0.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row>
    <row r="543" spans="1:36" ht="15.75" customHeight="1" x14ac:dyDescent="0.2">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row>
    <row r="544" spans="1:36" ht="15.75" customHeight="1" x14ac:dyDescent="0.2">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row>
    <row r="545" spans="1:36" ht="15.75" customHeight="1" x14ac:dyDescent="0.2">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row>
    <row r="546" spans="1:36" ht="15.75" customHeight="1" x14ac:dyDescent="0.2">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row>
    <row r="547" spans="1:36" ht="15.75" customHeight="1" x14ac:dyDescent="0.2">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row>
    <row r="548" spans="1:36" ht="15.75" customHeight="1" x14ac:dyDescent="0.2">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row>
    <row r="549" spans="1:36" ht="15.75" customHeight="1" x14ac:dyDescent="0.2">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row>
    <row r="550" spans="1:36" ht="15.75" customHeight="1" x14ac:dyDescent="0.2">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row>
    <row r="551" spans="1:36" ht="15.75" customHeight="1" x14ac:dyDescent="0.2">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row>
    <row r="552" spans="1:36" ht="15.75" customHeight="1" x14ac:dyDescent="0.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row>
    <row r="553" spans="1:36" ht="15.75" customHeight="1" x14ac:dyDescent="0.2">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row>
    <row r="554" spans="1:36" ht="15.75" customHeight="1" x14ac:dyDescent="0.2">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row>
    <row r="555" spans="1:36" ht="15.75" customHeight="1" x14ac:dyDescent="0.2">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row>
    <row r="556" spans="1:36" ht="15.75" customHeight="1" x14ac:dyDescent="0.2">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row>
    <row r="557" spans="1:36" ht="15.75" customHeight="1" x14ac:dyDescent="0.2">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row>
    <row r="558" spans="1:36" ht="15.75" customHeight="1" x14ac:dyDescent="0.2">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row>
    <row r="559" spans="1:36" ht="15.75" customHeight="1" x14ac:dyDescent="0.2">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row>
    <row r="560" spans="1:36" ht="15.75" customHeight="1" x14ac:dyDescent="0.2">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row>
    <row r="561" spans="1:36" ht="15.75" customHeight="1" x14ac:dyDescent="0.2">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row>
    <row r="562" spans="1:36" ht="15.75" customHeight="1" x14ac:dyDescent="0.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row>
    <row r="563" spans="1:36" ht="15.75" customHeight="1" x14ac:dyDescent="0.2">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row>
    <row r="564" spans="1:36" ht="15.75" customHeight="1" x14ac:dyDescent="0.2">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row>
    <row r="565" spans="1:36" ht="15.75" customHeight="1" x14ac:dyDescent="0.2">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row>
    <row r="566" spans="1:36" ht="15.75" customHeight="1" x14ac:dyDescent="0.2">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row>
    <row r="567" spans="1:36" ht="15.75" customHeight="1" x14ac:dyDescent="0.2">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row>
    <row r="568" spans="1:36" ht="15.75" customHeight="1" x14ac:dyDescent="0.2">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row>
    <row r="569" spans="1:36" ht="15.75" customHeight="1" x14ac:dyDescent="0.2">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row>
    <row r="570" spans="1:36" ht="15.75" customHeight="1" x14ac:dyDescent="0.2">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row>
    <row r="571" spans="1:36" ht="15.75" customHeight="1" x14ac:dyDescent="0.2">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row>
    <row r="572" spans="1:36" ht="15.75" customHeight="1" x14ac:dyDescent="0.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row>
    <row r="573" spans="1:36" ht="15.75" customHeight="1" x14ac:dyDescent="0.2">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row>
    <row r="574" spans="1:36" ht="15.75" customHeight="1" x14ac:dyDescent="0.2">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row>
    <row r="575" spans="1:36" ht="15.75" customHeight="1" x14ac:dyDescent="0.2">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row>
    <row r="576" spans="1:36" ht="15.75" customHeight="1" x14ac:dyDescent="0.2">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row>
    <row r="577" spans="1:36" ht="15.75" customHeight="1" x14ac:dyDescent="0.2">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row>
    <row r="578" spans="1:36" ht="15.75" customHeight="1" x14ac:dyDescent="0.2">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row>
    <row r="579" spans="1:36" ht="15.75" customHeight="1" x14ac:dyDescent="0.2">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row>
    <row r="580" spans="1:36" ht="15.75" customHeight="1" x14ac:dyDescent="0.2">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row>
    <row r="581" spans="1:36" ht="15.75" customHeight="1" x14ac:dyDescent="0.2">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row>
    <row r="582" spans="1:36" ht="15.75" customHeight="1" x14ac:dyDescent="0.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row>
    <row r="583" spans="1:36" ht="15.75" customHeight="1" x14ac:dyDescent="0.2">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row>
    <row r="584" spans="1:36" ht="15.75" customHeight="1" x14ac:dyDescent="0.2">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row>
    <row r="585" spans="1:36" ht="15.75" customHeight="1" x14ac:dyDescent="0.2">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row>
    <row r="586" spans="1:36" ht="15.75" customHeight="1" x14ac:dyDescent="0.2">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row>
    <row r="587" spans="1:36" ht="15.75" customHeight="1" x14ac:dyDescent="0.2">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row>
    <row r="588" spans="1:36" ht="15.75" customHeight="1" x14ac:dyDescent="0.2">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row>
    <row r="589" spans="1:36" ht="15.75" customHeight="1" x14ac:dyDescent="0.2">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row>
    <row r="590" spans="1:36" ht="15.75" customHeight="1" x14ac:dyDescent="0.2">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row>
    <row r="591" spans="1:36" ht="15.75" customHeight="1" x14ac:dyDescent="0.2">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row>
    <row r="592" spans="1:36" ht="15.75" customHeight="1" x14ac:dyDescent="0.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row>
    <row r="593" spans="1:36" ht="15.75" customHeight="1" x14ac:dyDescent="0.2">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row>
    <row r="594" spans="1:36" ht="15.75" customHeight="1" x14ac:dyDescent="0.2">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row>
    <row r="595" spans="1:36" ht="15.75" customHeight="1" x14ac:dyDescent="0.2">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row>
    <row r="596" spans="1:36" ht="15.75" customHeight="1" x14ac:dyDescent="0.2">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row>
    <row r="597" spans="1:36" ht="15.75" customHeight="1" x14ac:dyDescent="0.2">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row>
    <row r="598" spans="1:36" ht="15.75" customHeight="1" x14ac:dyDescent="0.2">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row>
    <row r="599" spans="1:36" ht="15.75" customHeight="1" x14ac:dyDescent="0.2">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row>
    <row r="600" spans="1:36" ht="15.75" customHeight="1" x14ac:dyDescent="0.2">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row>
    <row r="601" spans="1:36" ht="15.75" customHeight="1" x14ac:dyDescent="0.2">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row>
    <row r="602" spans="1:36" ht="15.75" customHeight="1" x14ac:dyDescent="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row>
    <row r="603" spans="1:36" ht="15.75" customHeight="1" x14ac:dyDescent="0.2">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row>
    <row r="604" spans="1:36" ht="15.75" customHeight="1" x14ac:dyDescent="0.2">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row>
    <row r="605" spans="1:36" ht="15.75" customHeight="1" x14ac:dyDescent="0.2">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row>
    <row r="606" spans="1:36" ht="15.75" customHeight="1" x14ac:dyDescent="0.2">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row>
    <row r="607" spans="1:36" ht="15.75" customHeight="1" x14ac:dyDescent="0.2">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row>
    <row r="608" spans="1:36" ht="15.75" customHeight="1" x14ac:dyDescent="0.2">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row>
    <row r="609" spans="1:36" ht="15.75" customHeight="1" x14ac:dyDescent="0.2">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row>
    <row r="610" spans="1:36" ht="15.75" customHeight="1" x14ac:dyDescent="0.2">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row>
    <row r="611" spans="1:36" ht="15.75" customHeight="1" x14ac:dyDescent="0.2">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row>
    <row r="612" spans="1:36" ht="15.75" customHeight="1" x14ac:dyDescent="0.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row>
    <row r="613" spans="1:36" ht="15.75" customHeight="1" x14ac:dyDescent="0.2">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row>
    <row r="614" spans="1:36" ht="15.75" customHeight="1" x14ac:dyDescent="0.2">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row>
    <row r="615" spans="1:36" ht="15.75" customHeight="1" x14ac:dyDescent="0.2">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row>
    <row r="616" spans="1:36" ht="15.75" customHeight="1" x14ac:dyDescent="0.2">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row>
    <row r="617" spans="1:36" ht="15.75" customHeight="1" x14ac:dyDescent="0.2">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row>
    <row r="618" spans="1:36" ht="15.75" customHeight="1" x14ac:dyDescent="0.2">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row>
    <row r="619" spans="1:36" ht="15.75" customHeight="1" x14ac:dyDescent="0.2">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row>
    <row r="620" spans="1:36" ht="15.75" customHeight="1" x14ac:dyDescent="0.2">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row>
    <row r="621" spans="1:36" ht="15.75" customHeight="1" x14ac:dyDescent="0.2">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row>
    <row r="622" spans="1:36" ht="15.75" customHeight="1" x14ac:dyDescent="0.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row>
    <row r="623" spans="1:36" ht="15.75" customHeight="1" x14ac:dyDescent="0.2">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row>
    <row r="624" spans="1:36" ht="15.75" customHeight="1" x14ac:dyDescent="0.2">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row>
    <row r="625" spans="1:36" ht="15.75" customHeight="1" x14ac:dyDescent="0.2">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row>
    <row r="626" spans="1:36" ht="15.75" customHeight="1" x14ac:dyDescent="0.2">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row>
    <row r="627" spans="1:36" ht="15.75" customHeight="1" x14ac:dyDescent="0.2">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row>
    <row r="628" spans="1:36" ht="15.75" customHeight="1" x14ac:dyDescent="0.2">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row>
    <row r="629" spans="1:36" ht="15.75" customHeight="1" x14ac:dyDescent="0.2">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row>
    <row r="630" spans="1:36" ht="15.75" customHeight="1" x14ac:dyDescent="0.2">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row>
    <row r="631" spans="1:36" ht="15.75" customHeight="1" x14ac:dyDescent="0.2">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row>
    <row r="632" spans="1:36" ht="15.75" customHeight="1" x14ac:dyDescent="0.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row>
    <row r="633" spans="1:36" ht="15.75" customHeight="1" x14ac:dyDescent="0.2">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row>
    <row r="634" spans="1:36" ht="15.75" customHeight="1" x14ac:dyDescent="0.2">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row>
    <row r="635" spans="1:36" ht="15.75" customHeight="1" x14ac:dyDescent="0.2">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row>
    <row r="636" spans="1:36" ht="15.75" customHeight="1" x14ac:dyDescent="0.2">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row>
    <row r="637" spans="1:36" ht="15.75" customHeight="1" x14ac:dyDescent="0.2">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row>
    <row r="638" spans="1:36" ht="15.75" customHeight="1" x14ac:dyDescent="0.2">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row>
    <row r="639" spans="1:36" ht="15.75" customHeight="1" x14ac:dyDescent="0.2">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row>
    <row r="640" spans="1:36" ht="15.75" customHeight="1" x14ac:dyDescent="0.2">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row>
    <row r="641" spans="1:36" ht="15.75" customHeight="1" x14ac:dyDescent="0.2">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row>
    <row r="642" spans="1:36" ht="15.75" customHeight="1" x14ac:dyDescent="0.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row>
    <row r="643" spans="1:36" ht="15.75" customHeight="1" x14ac:dyDescent="0.2">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row>
    <row r="644" spans="1:36" ht="15.75" customHeight="1" x14ac:dyDescent="0.2">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row>
    <row r="645" spans="1:36" ht="15.75" customHeight="1" x14ac:dyDescent="0.2">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row>
    <row r="646" spans="1:36" ht="15.75" customHeight="1" x14ac:dyDescent="0.2">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row>
    <row r="647" spans="1:36" ht="15.75" customHeight="1" x14ac:dyDescent="0.2">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row>
    <row r="648" spans="1:36" ht="15.75" customHeight="1" x14ac:dyDescent="0.2">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row>
    <row r="649" spans="1:36" ht="15.75" customHeight="1" x14ac:dyDescent="0.2">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row>
    <row r="650" spans="1:36" ht="15.75" customHeight="1" x14ac:dyDescent="0.2">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row>
    <row r="651" spans="1:36" ht="15.75" customHeight="1" x14ac:dyDescent="0.2">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row>
    <row r="652" spans="1:36" ht="15.75" customHeight="1" x14ac:dyDescent="0.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row>
    <row r="653" spans="1:36" ht="15.75" customHeight="1" x14ac:dyDescent="0.2">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row>
    <row r="654" spans="1:36" ht="15.75" customHeight="1" x14ac:dyDescent="0.2">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row>
    <row r="655" spans="1:36" ht="15.75" customHeight="1" x14ac:dyDescent="0.2">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row>
    <row r="656" spans="1:36" ht="15.75" customHeight="1" x14ac:dyDescent="0.2">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row>
    <row r="657" spans="1:36" ht="15.75" customHeight="1" x14ac:dyDescent="0.2">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row>
    <row r="658" spans="1:36" ht="15.75" customHeight="1" x14ac:dyDescent="0.2">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row>
    <row r="659" spans="1:36" ht="15.75" customHeight="1" x14ac:dyDescent="0.2">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row>
    <row r="660" spans="1:36" ht="15.75" customHeight="1" x14ac:dyDescent="0.2">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row>
    <row r="661" spans="1:36" ht="15.75" customHeight="1" x14ac:dyDescent="0.2">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row>
    <row r="662" spans="1:36" ht="15.75" customHeight="1" x14ac:dyDescent="0.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row>
    <row r="663" spans="1:36" ht="15.75" customHeight="1" x14ac:dyDescent="0.2">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row>
    <row r="664" spans="1:36" ht="15.75" customHeight="1" x14ac:dyDescent="0.2">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row>
    <row r="665" spans="1:36" ht="15.75" customHeight="1" x14ac:dyDescent="0.2">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row>
    <row r="666" spans="1:36" ht="15.75" customHeight="1" x14ac:dyDescent="0.2">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row>
    <row r="667" spans="1:36" ht="15.75" customHeight="1" x14ac:dyDescent="0.2">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row>
    <row r="668" spans="1:36" ht="15.75" customHeight="1" x14ac:dyDescent="0.2">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row>
    <row r="669" spans="1:36" ht="15.75" customHeight="1" x14ac:dyDescent="0.2">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row>
    <row r="670" spans="1:36" ht="15.75" customHeight="1" x14ac:dyDescent="0.2">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row>
    <row r="671" spans="1:36" ht="15.75" customHeight="1" x14ac:dyDescent="0.2">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row>
    <row r="672" spans="1:36" ht="15.75" customHeight="1" x14ac:dyDescent="0.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row>
    <row r="673" spans="1:36" ht="15.75" customHeight="1" x14ac:dyDescent="0.2">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row>
    <row r="674" spans="1:36" ht="15.75" customHeight="1" x14ac:dyDescent="0.2">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row>
    <row r="675" spans="1:36" ht="15.75" customHeight="1" x14ac:dyDescent="0.2">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row>
    <row r="676" spans="1:36" ht="15.75" customHeight="1" x14ac:dyDescent="0.2">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row>
    <row r="677" spans="1:36" ht="15.75" customHeight="1" x14ac:dyDescent="0.2">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row>
    <row r="678" spans="1:36" ht="15.75" customHeight="1" x14ac:dyDescent="0.2">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row>
    <row r="679" spans="1:36" ht="15.75" customHeight="1" x14ac:dyDescent="0.2">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row>
    <row r="680" spans="1:36" ht="15.75" customHeight="1" x14ac:dyDescent="0.2">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row>
    <row r="681" spans="1:36" ht="15.75" customHeight="1" x14ac:dyDescent="0.2">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row>
    <row r="682" spans="1:36" ht="15.75" customHeight="1" x14ac:dyDescent="0.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row>
    <row r="683" spans="1:36" ht="15.75" customHeight="1" x14ac:dyDescent="0.2">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row>
    <row r="684" spans="1:36" ht="15.75" customHeight="1" x14ac:dyDescent="0.2">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row>
    <row r="685" spans="1:36" ht="15.75" customHeight="1" x14ac:dyDescent="0.2">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row>
    <row r="686" spans="1:36" ht="15.75" customHeight="1" x14ac:dyDescent="0.2">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row>
    <row r="687" spans="1:36" ht="15.75" customHeight="1" x14ac:dyDescent="0.2">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row>
    <row r="688" spans="1:36" ht="15.75" customHeight="1" x14ac:dyDescent="0.2">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10"/>
      <c r="AI688" s="10"/>
      <c r="AJ688" s="10"/>
    </row>
    <row r="689" spans="1:36" ht="15.75" customHeight="1" x14ac:dyDescent="0.2">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row>
    <row r="690" spans="1:36" ht="15.75" customHeight="1" x14ac:dyDescent="0.2">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10"/>
      <c r="AI690" s="10"/>
      <c r="AJ690" s="10"/>
    </row>
    <row r="691" spans="1:36" ht="15.75" customHeight="1" x14ac:dyDescent="0.2">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row>
    <row r="692" spans="1:36" ht="15.75" customHeight="1" x14ac:dyDescent="0.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row>
    <row r="693" spans="1:36" ht="15.75" customHeight="1" x14ac:dyDescent="0.2">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row>
    <row r="694" spans="1:36" ht="15.75" customHeight="1" x14ac:dyDescent="0.2">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10"/>
      <c r="AI694" s="10"/>
      <c r="AJ694" s="10"/>
    </row>
    <row r="695" spans="1:36" ht="15.75" customHeight="1" x14ac:dyDescent="0.2">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row>
    <row r="696" spans="1:36" ht="15.75" customHeight="1" x14ac:dyDescent="0.2">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10"/>
      <c r="AI696" s="10"/>
      <c r="AJ696" s="10"/>
    </row>
    <row r="697" spans="1:36" ht="15.75" customHeight="1" x14ac:dyDescent="0.2">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row>
    <row r="698" spans="1:36" ht="15.75" customHeight="1" x14ac:dyDescent="0.2">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row>
    <row r="699" spans="1:36" ht="15.75" customHeight="1" x14ac:dyDescent="0.2">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10"/>
      <c r="AI699" s="10"/>
      <c r="AJ699" s="10"/>
    </row>
    <row r="700" spans="1:36" ht="15.75" customHeight="1" x14ac:dyDescent="0.2">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row>
    <row r="701" spans="1:36" ht="15.75" customHeight="1" x14ac:dyDescent="0.2">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10"/>
      <c r="AI701" s="10"/>
      <c r="AJ701" s="10"/>
    </row>
    <row r="702" spans="1:36" ht="15.75" customHeight="1" x14ac:dyDescent="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row>
    <row r="703" spans="1:36" ht="15.75" customHeight="1" x14ac:dyDescent="0.2">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row>
    <row r="704" spans="1:36" ht="15.75" customHeight="1" x14ac:dyDescent="0.2">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10"/>
      <c r="AI704" s="10"/>
      <c r="AJ704" s="10"/>
    </row>
    <row r="705" spans="1:36" ht="15.75" customHeight="1" x14ac:dyDescent="0.2">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row>
    <row r="706" spans="1:36" ht="15.75" customHeight="1" x14ac:dyDescent="0.2">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0"/>
    </row>
    <row r="707" spans="1:36" ht="15.75" customHeight="1" x14ac:dyDescent="0.2">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10"/>
      <c r="AI707" s="10"/>
      <c r="AJ707" s="10"/>
    </row>
    <row r="708" spans="1:36" ht="15.75" customHeight="1" x14ac:dyDescent="0.2">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10"/>
      <c r="AI708" s="10"/>
      <c r="AJ708" s="10"/>
    </row>
    <row r="709" spans="1:36" ht="15.75" customHeight="1" x14ac:dyDescent="0.2">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10"/>
      <c r="AI709" s="10"/>
      <c r="AJ709" s="10"/>
    </row>
    <row r="710" spans="1:36" ht="15.75" customHeight="1" x14ac:dyDescent="0.2">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10"/>
      <c r="AI710" s="10"/>
      <c r="AJ710" s="10"/>
    </row>
    <row r="711" spans="1:36" ht="15.75" customHeight="1" x14ac:dyDescent="0.2">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row>
    <row r="712" spans="1:36" ht="15.75" customHeight="1" x14ac:dyDescent="0.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row>
    <row r="713" spans="1:36" ht="15.75" customHeight="1" x14ac:dyDescent="0.2">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10"/>
      <c r="AI713" s="10"/>
      <c r="AJ713" s="10"/>
    </row>
    <row r="714" spans="1:36" ht="15.75" customHeight="1" x14ac:dyDescent="0.2">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10"/>
      <c r="AI714" s="10"/>
      <c r="AJ714" s="10"/>
    </row>
    <row r="715" spans="1:36" ht="15.75" customHeight="1" x14ac:dyDescent="0.2">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row>
    <row r="716" spans="1:36" ht="15.75" customHeight="1" x14ac:dyDescent="0.2">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10"/>
      <c r="AI716" s="10"/>
      <c r="AJ716" s="10"/>
    </row>
    <row r="717" spans="1:36" ht="15.75" customHeight="1" x14ac:dyDescent="0.2">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10"/>
      <c r="AI717" s="10"/>
      <c r="AJ717" s="10"/>
    </row>
    <row r="718" spans="1:36" ht="15.75" customHeight="1" x14ac:dyDescent="0.2">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row>
    <row r="719" spans="1:36" ht="15.75" customHeight="1" x14ac:dyDescent="0.2">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row>
    <row r="720" spans="1:36" ht="15.75" customHeight="1" x14ac:dyDescent="0.2">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10"/>
      <c r="AI720" s="10"/>
      <c r="AJ720" s="10"/>
    </row>
    <row r="721" spans="1:36" ht="15.75" customHeight="1" x14ac:dyDescent="0.2">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row>
    <row r="722" spans="1:36" ht="15.75" customHeight="1" x14ac:dyDescent="0.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10"/>
      <c r="AI722" s="10"/>
      <c r="AJ722" s="10"/>
    </row>
    <row r="723" spans="1:36" ht="15.75" customHeight="1" x14ac:dyDescent="0.2">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10"/>
      <c r="AI723" s="10"/>
      <c r="AJ723" s="10"/>
    </row>
    <row r="724" spans="1:36" ht="15.75" customHeight="1" x14ac:dyDescent="0.2">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10"/>
      <c r="AI724" s="10"/>
      <c r="AJ724" s="10"/>
    </row>
    <row r="725" spans="1:36" ht="15.75" customHeight="1" x14ac:dyDescent="0.2">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10"/>
      <c r="AI725" s="10"/>
      <c r="AJ725" s="10"/>
    </row>
    <row r="726" spans="1:36" ht="15.75" customHeight="1" x14ac:dyDescent="0.2">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row>
    <row r="727" spans="1:36" ht="15.75" customHeight="1" x14ac:dyDescent="0.2">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row>
    <row r="728" spans="1:36" ht="15.75" customHeight="1" x14ac:dyDescent="0.2">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10"/>
      <c r="AI728" s="10"/>
      <c r="AJ728" s="10"/>
    </row>
    <row r="729" spans="1:36" ht="15.75" customHeight="1" x14ac:dyDescent="0.2">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10"/>
      <c r="AI729" s="10"/>
      <c r="AJ729" s="10"/>
    </row>
    <row r="730" spans="1:36" ht="15.75" customHeight="1" x14ac:dyDescent="0.2">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row>
    <row r="731" spans="1:36" ht="15.75" customHeight="1" x14ac:dyDescent="0.2">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10"/>
      <c r="AI731" s="10"/>
      <c r="AJ731" s="10"/>
    </row>
    <row r="732" spans="1:36" ht="15.75" customHeight="1" x14ac:dyDescent="0.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10"/>
      <c r="AI732" s="10"/>
      <c r="AJ732" s="10"/>
    </row>
    <row r="733" spans="1:36" ht="15.75" customHeight="1" x14ac:dyDescent="0.2">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row>
    <row r="734" spans="1:36" ht="15.75" customHeight="1" x14ac:dyDescent="0.2">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10"/>
      <c r="AI734" s="10"/>
      <c r="AJ734" s="10"/>
    </row>
    <row r="735" spans="1:36" ht="15.75" customHeight="1" x14ac:dyDescent="0.2">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10"/>
      <c r="AI735" s="10"/>
      <c r="AJ735" s="10"/>
    </row>
    <row r="736" spans="1:36" ht="15.75" customHeight="1" x14ac:dyDescent="0.2">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row>
    <row r="737" spans="1:36" ht="15.75" customHeight="1" x14ac:dyDescent="0.2">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10"/>
      <c r="AI737" s="10"/>
      <c r="AJ737" s="10"/>
    </row>
    <row r="738" spans="1:36" ht="15.75" customHeight="1" x14ac:dyDescent="0.2">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10"/>
      <c r="AI738" s="10"/>
      <c r="AJ738" s="10"/>
    </row>
    <row r="739" spans="1:36" ht="15.75" customHeight="1" x14ac:dyDescent="0.2">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row>
    <row r="740" spans="1:36" ht="15.75" customHeight="1" x14ac:dyDescent="0.2">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row>
    <row r="741" spans="1:36" ht="15.75" customHeight="1" x14ac:dyDescent="0.2">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row>
    <row r="742" spans="1:36" ht="15.75" customHeight="1" x14ac:dyDescent="0.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row>
    <row r="743" spans="1:36" ht="15.75" customHeight="1" x14ac:dyDescent="0.2">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0"/>
    </row>
    <row r="744" spans="1:36" ht="15.75" customHeight="1" x14ac:dyDescent="0.2">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row>
    <row r="745" spans="1:36" ht="15.75" customHeight="1" x14ac:dyDescent="0.2">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row>
    <row r="746" spans="1:36" ht="15.75" customHeight="1" x14ac:dyDescent="0.2">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10"/>
      <c r="AI746" s="10"/>
      <c r="AJ746" s="10"/>
    </row>
    <row r="747" spans="1:36" ht="15.75" customHeight="1" x14ac:dyDescent="0.2">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row>
    <row r="748" spans="1:36" ht="15.75" customHeight="1" x14ac:dyDescent="0.2">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10"/>
      <c r="AI748" s="10"/>
      <c r="AJ748" s="10"/>
    </row>
    <row r="749" spans="1:36" ht="15.75" customHeight="1" x14ac:dyDescent="0.2">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10"/>
      <c r="AI749" s="10"/>
      <c r="AJ749" s="10"/>
    </row>
    <row r="750" spans="1:36" ht="15.75" customHeight="1" x14ac:dyDescent="0.2">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row>
    <row r="751" spans="1:36" ht="15.75" customHeight="1" x14ac:dyDescent="0.2">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row>
    <row r="752" spans="1:36" ht="15.75" customHeight="1" x14ac:dyDescent="0.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row>
    <row r="753" spans="1:36" ht="15.75" customHeight="1" x14ac:dyDescent="0.2">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row>
    <row r="754" spans="1:36" ht="15.75" customHeight="1" x14ac:dyDescent="0.2">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row>
    <row r="755" spans="1:36" ht="15.75" customHeight="1" x14ac:dyDescent="0.2">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row>
    <row r="756" spans="1:36" ht="15.75" customHeight="1" x14ac:dyDescent="0.2">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row>
    <row r="757" spans="1:36" ht="15.75" customHeight="1" x14ac:dyDescent="0.2">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row>
    <row r="758" spans="1:36" ht="15.75" customHeight="1" x14ac:dyDescent="0.2">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row>
    <row r="759" spans="1:36" ht="15.75" customHeight="1" x14ac:dyDescent="0.2">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0"/>
    </row>
    <row r="760" spans="1:36" ht="15.75" customHeight="1" x14ac:dyDescent="0.2">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row>
    <row r="761" spans="1:36" ht="15.75" customHeight="1" x14ac:dyDescent="0.2">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row>
    <row r="762" spans="1:36" ht="15.75" customHeight="1" x14ac:dyDescent="0.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row>
    <row r="763" spans="1:36" ht="15.75" customHeight="1" x14ac:dyDescent="0.2">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row>
    <row r="764" spans="1:36" ht="15.75" customHeight="1" x14ac:dyDescent="0.2">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row>
    <row r="765" spans="1:36" ht="15.75" customHeight="1" x14ac:dyDescent="0.2">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row>
    <row r="766" spans="1:36" ht="15.75" customHeight="1" x14ac:dyDescent="0.2">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10"/>
      <c r="AI766" s="10"/>
      <c r="AJ766" s="10"/>
    </row>
    <row r="767" spans="1:36" ht="15.75" customHeight="1" x14ac:dyDescent="0.2">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row>
    <row r="768" spans="1:36" ht="15.75" customHeight="1" x14ac:dyDescent="0.2">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row>
    <row r="769" spans="1:36" ht="15.75" customHeight="1" x14ac:dyDescent="0.2">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10"/>
      <c r="AI769" s="10"/>
      <c r="AJ769" s="10"/>
    </row>
    <row r="770" spans="1:36" ht="15.75" customHeight="1" x14ac:dyDescent="0.2">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10"/>
      <c r="AI770" s="10"/>
      <c r="AJ770" s="10"/>
    </row>
    <row r="771" spans="1:36" ht="15.75" customHeight="1" x14ac:dyDescent="0.2">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0"/>
    </row>
    <row r="772" spans="1:36" ht="15.75" customHeight="1" x14ac:dyDescent="0.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10"/>
      <c r="AI772" s="10"/>
      <c r="AJ772" s="10"/>
    </row>
    <row r="773" spans="1:36" ht="15.75" customHeight="1" x14ac:dyDescent="0.2">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10"/>
      <c r="AI773" s="10"/>
      <c r="AJ773" s="10"/>
    </row>
    <row r="774" spans="1:36" ht="15.75" customHeight="1" x14ac:dyDescent="0.2">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row>
    <row r="775" spans="1:36" ht="15.75" customHeight="1" x14ac:dyDescent="0.2">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10"/>
      <c r="AI775" s="10"/>
      <c r="AJ775" s="10"/>
    </row>
    <row r="776" spans="1:36" ht="15.75" customHeight="1" x14ac:dyDescent="0.2">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10"/>
      <c r="AI776" s="10"/>
      <c r="AJ776" s="10"/>
    </row>
    <row r="777" spans="1:36" ht="15.75" customHeight="1" x14ac:dyDescent="0.2">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row>
    <row r="778" spans="1:36" ht="15.75" customHeight="1" x14ac:dyDescent="0.2">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0"/>
    </row>
    <row r="779" spans="1:36" ht="15.75" customHeight="1" x14ac:dyDescent="0.2">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10"/>
      <c r="AI779" s="10"/>
      <c r="AJ779" s="10"/>
    </row>
    <row r="780" spans="1:36" ht="15.75" customHeight="1" x14ac:dyDescent="0.2">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row>
    <row r="781" spans="1:36" ht="15.75" customHeight="1" x14ac:dyDescent="0.2">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10"/>
      <c r="AI781" s="10"/>
      <c r="AJ781" s="10"/>
    </row>
    <row r="782" spans="1:36" ht="15.75" customHeight="1" x14ac:dyDescent="0.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10"/>
      <c r="AI782" s="10"/>
      <c r="AJ782" s="10"/>
    </row>
    <row r="783" spans="1:36" ht="15.75" customHeight="1" x14ac:dyDescent="0.2">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row>
    <row r="784" spans="1:36" ht="15.75" customHeight="1" x14ac:dyDescent="0.2">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10"/>
      <c r="AI784" s="10"/>
      <c r="AJ784" s="10"/>
    </row>
    <row r="785" spans="1:36" ht="15.75" customHeight="1" x14ac:dyDescent="0.2">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10"/>
      <c r="AI785" s="10"/>
      <c r="AJ785" s="10"/>
    </row>
    <row r="786" spans="1:36" ht="15.75" customHeight="1" x14ac:dyDescent="0.2">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row>
    <row r="787" spans="1:36" ht="15.75" customHeight="1" x14ac:dyDescent="0.2">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10"/>
      <c r="AI787" s="10"/>
      <c r="AJ787" s="10"/>
    </row>
    <row r="788" spans="1:36" ht="15.75" customHeight="1" x14ac:dyDescent="0.2">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10"/>
      <c r="AI788" s="10"/>
      <c r="AJ788" s="10"/>
    </row>
    <row r="789" spans="1:36" ht="15.75" customHeight="1" x14ac:dyDescent="0.2">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row>
    <row r="790" spans="1:36" ht="15.75" customHeight="1" x14ac:dyDescent="0.2">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10"/>
      <c r="AI790" s="10"/>
      <c r="AJ790" s="10"/>
    </row>
    <row r="791" spans="1:36" ht="15.75" customHeight="1" x14ac:dyDescent="0.2">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10"/>
      <c r="AI791" s="10"/>
      <c r="AJ791" s="10"/>
    </row>
    <row r="792" spans="1:36" ht="15.75" customHeight="1" x14ac:dyDescent="0.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row>
    <row r="793" spans="1:36" ht="15.75" customHeight="1" x14ac:dyDescent="0.2">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10"/>
      <c r="AI793" s="10"/>
      <c r="AJ793" s="10"/>
    </row>
    <row r="794" spans="1:36" ht="15.75" customHeight="1" x14ac:dyDescent="0.2">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10"/>
      <c r="AI794" s="10"/>
      <c r="AJ794" s="10"/>
    </row>
    <row r="795" spans="1:36" ht="15.75" customHeight="1" x14ac:dyDescent="0.2">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row>
    <row r="796" spans="1:36" ht="15.75" customHeight="1" x14ac:dyDescent="0.2">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10"/>
      <c r="AI796" s="10"/>
      <c r="AJ796" s="10"/>
    </row>
    <row r="797" spans="1:36" ht="15.75" customHeight="1" x14ac:dyDescent="0.2">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10"/>
      <c r="AI797" s="10"/>
      <c r="AJ797" s="10"/>
    </row>
    <row r="798" spans="1:36" ht="15.75" customHeight="1" x14ac:dyDescent="0.2">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10"/>
      <c r="AI798" s="10"/>
      <c r="AJ798" s="10"/>
    </row>
    <row r="799" spans="1:36" ht="15.75" customHeight="1" x14ac:dyDescent="0.2">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10"/>
      <c r="AI799" s="10"/>
      <c r="AJ799" s="10"/>
    </row>
    <row r="800" spans="1:36" ht="15.75" customHeight="1" x14ac:dyDescent="0.2">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10"/>
      <c r="AI800" s="10"/>
      <c r="AJ800" s="10"/>
    </row>
    <row r="801" spans="1:36" ht="15.75" customHeight="1" x14ac:dyDescent="0.2">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10"/>
      <c r="AI801" s="10"/>
      <c r="AJ801" s="10"/>
    </row>
    <row r="802" spans="1:36" ht="15.75" customHeight="1" x14ac:dyDescent="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10"/>
      <c r="AI802" s="10"/>
      <c r="AJ802" s="10"/>
    </row>
    <row r="803" spans="1:36" ht="15.75" customHeight="1" x14ac:dyDescent="0.2">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10"/>
      <c r="AI803" s="10"/>
      <c r="AJ803" s="10"/>
    </row>
    <row r="804" spans="1:36" ht="15.75" customHeight="1" x14ac:dyDescent="0.2">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10"/>
      <c r="AI804" s="10"/>
      <c r="AJ804" s="10"/>
    </row>
    <row r="805" spans="1:36" ht="15.75" customHeight="1" x14ac:dyDescent="0.2">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10"/>
      <c r="AI805" s="10"/>
      <c r="AJ805" s="10"/>
    </row>
    <row r="806" spans="1:36" ht="15.75" customHeight="1" x14ac:dyDescent="0.2">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10"/>
      <c r="AI806" s="10"/>
      <c r="AJ806" s="10"/>
    </row>
    <row r="807" spans="1:36" ht="15.75" customHeight="1" x14ac:dyDescent="0.2">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10"/>
      <c r="AI807" s="10"/>
      <c r="AJ807" s="10"/>
    </row>
    <row r="808" spans="1:36" ht="15.75" customHeight="1" x14ac:dyDescent="0.2">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10"/>
      <c r="AI808" s="10"/>
      <c r="AJ808" s="10"/>
    </row>
    <row r="809" spans="1:36" ht="15.75" customHeight="1" x14ac:dyDescent="0.2">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row>
    <row r="810" spans="1:36" ht="15.75" customHeight="1" x14ac:dyDescent="0.2">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10"/>
      <c r="AI810" s="10"/>
      <c r="AJ810" s="10"/>
    </row>
    <row r="811" spans="1:36" ht="15.75" customHeight="1" x14ac:dyDescent="0.2">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10"/>
      <c r="AI811" s="10"/>
      <c r="AJ811" s="10"/>
    </row>
    <row r="812" spans="1:36" ht="15.75" customHeight="1" x14ac:dyDescent="0.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row>
    <row r="813" spans="1:36" ht="15.75" customHeight="1" x14ac:dyDescent="0.2">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row>
    <row r="814" spans="1:36" ht="15.75" customHeight="1" x14ac:dyDescent="0.2">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10"/>
      <c r="AI814" s="10"/>
      <c r="AJ814" s="10"/>
    </row>
    <row r="815" spans="1:36" ht="15.75" customHeight="1" x14ac:dyDescent="0.2">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row>
    <row r="816" spans="1:36" ht="15.75" customHeight="1" x14ac:dyDescent="0.2">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10"/>
      <c r="AI816" s="10"/>
      <c r="AJ816" s="10"/>
    </row>
    <row r="817" spans="1:36" ht="15.75" customHeight="1" x14ac:dyDescent="0.2">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10"/>
      <c r="AI817" s="10"/>
      <c r="AJ817" s="10"/>
    </row>
    <row r="818" spans="1:36" ht="15.75" customHeight="1" x14ac:dyDescent="0.2">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10"/>
      <c r="AI818" s="10"/>
      <c r="AJ818" s="10"/>
    </row>
    <row r="819" spans="1:36" ht="15.75" customHeight="1" x14ac:dyDescent="0.2">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10"/>
      <c r="AI819" s="10"/>
      <c r="AJ819" s="10"/>
    </row>
    <row r="820" spans="1:36" ht="15.75" customHeight="1" x14ac:dyDescent="0.2">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10"/>
      <c r="AI820" s="10"/>
      <c r="AJ820" s="10"/>
    </row>
    <row r="821" spans="1:36" ht="15.75" customHeight="1" x14ac:dyDescent="0.2">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row>
    <row r="822" spans="1:36" ht="15.75" customHeight="1" x14ac:dyDescent="0.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0"/>
    </row>
    <row r="823" spans="1:36" ht="15.75" customHeight="1" x14ac:dyDescent="0.2">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10"/>
      <c r="AI823" s="10"/>
      <c r="AJ823" s="10"/>
    </row>
    <row r="824" spans="1:36" ht="15.75" customHeight="1" x14ac:dyDescent="0.2">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row>
    <row r="825" spans="1:36" ht="15.75" customHeight="1" x14ac:dyDescent="0.2">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10"/>
      <c r="AI825" s="10"/>
      <c r="AJ825" s="10"/>
    </row>
    <row r="826" spans="1:36" ht="15.75" customHeight="1" x14ac:dyDescent="0.2">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10"/>
      <c r="AI826" s="10"/>
      <c r="AJ826" s="10"/>
    </row>
    <row r="827" spans="1:36" ht="15.75" customHeight="1" x14ac:dyDescent="0.2">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row>
    <row r="828" spans="1:36" ht="15.75" customHeight="1" x14ac:dyDescent="0.2">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10"/>
      <c r="AI828" s="10"/>
      <c r="AJ828" s="10"/>
    </row>
    <row r="829" spans="1:36" ht="15.75" customHeight="1" x14ac:dyDescent="0.2">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10"/>
      <c r="AI829" s="10"/>
      <c r="AJ829" s="10"/>
    </row>
    <row r="830" spans="1:36" ht="15.75" customHeight="1" x14ac:dyDescent="0.2">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row>
    <row r="831" spans="1:36" ht="15.75" customHeight="1" x14ac:dyDescent="0.2">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10"/>
      <c r="AI831" s="10"/>
      <c r="AJ831" s="10"/>
    </row>
    <row r="832" spans="1:36" ht="15.75" customHeight="1" x14ac:dyDescent="0.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10"/>
      <c r="AI832" s="10"/>
      <c r="AJ832" s="10"/>
    </row>
    <row r="833" spans="1:36" ht="15.75" customHeight="1" x14ac:dyDescent="0.2">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row>
    <row r="834" spans="1:36" ht="15.75" customHeight="1" x14ac:dyDescent="0.2">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10"/>
      <c r="AI834" s="10"/>
      <c r="AJ834" s="10"/>
    </row>
    <row r="835" spans="1:36" ht="15.75" customHeight="1" x14ac:dyDescent="0.2">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10"/>
      <c r="AI835" s="10"/>
      <c r="AJ835" s="10"/>
    </row>
    <row r="836" spans="1:36" ht="15.75" customHeight="1" x14ac:dyDescent="0.2">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row>
    <row r="837" spans="1:36" ht="15.75" customHeight="1" x14ac:dyDescent="0.2">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10"/>
      <c r="AI837" s="10"/>
      <c r="AJ837" s="10"/>
    </row>
    <row r="838" spans="1:36" ht="15.75" customHeight="1" x14ac:dyDescent="0.2">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10"/>
      <c r="AI838" s="10"/>
      <c r="AJ838" s="10"/>
    </row>
    <row r="839" spans="1:36" ht="15.75" customHeight="1" x14ac:dyDescent="0.2">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row>
    <row r="840" spans="1:36" ht="15.75" customHeight="1" x14ac:dyDescent="0.2">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10"/>
      <c r="AI840" s="10"/>
      <c r="AJ840" s="10"/>
    </row>
    <row r="841" spans="1:36" ht="15.75" customHeight="1" x14ac:dyDescent="0.2">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10"/>
      <c r="AI841" s="10"/>
      <c r="AJ841" s="10"/>
    </row>
    <row r="842" spans="1:36" ht="15.75" customHeight="1" x14ac:dyDescent="0.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10"/>
      <c r="AI842" s="10"/>
      <c r="AJ842" s="10"/>
    </row>
    <row r="843" spans="1:36" ht="15.75" customHeight="1" x14ac:dyDescent="0.2">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10"/>
      <c r="AI843" s="10"/>
      <c r="AJ843" s="10"/>
    </row>
    <row r="844" spans="1:36" ht="15.75" customHeight="1" x14ac:dyDescent="0.2">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10"/>
      <c r="AI844" s="10"/>
      <c r="AJ844" s="10"/>
    </row>
    <row r="845" spans="1:36" ht="15.75" customHeight="1" x14ac:dyDescent="0.2">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10"/>
      <c r="AI845" s="10"/>
      <c r="AJ845" s="10"/>
    </row>
    <row r="846" spans="1:36" ht="15.75" customHeight="1" x14ac:dyDescent="0.2">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c r="AI846" s="10"/>
      <c r="AJ846" s="10"/>
    </row>
    <row r="847" spans="1:36" ht="15.75" customHeight="1" x14ac:dyDescent="0.2">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c r="AI847" s="10"/>
      <c r="AJ847" s="10"/>
    </row>
    <row r="848" spans="1:36" ht="15.75" customHeight="1" x14ac:dyDescent="0.2">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c r="AI848" s="10"/>
      <c r="AJ848" s="10"/>
    </row>
    <row r="849" spans="1:36" ht="15.75" customHeight="1" x14ac:dyDescent="0.2">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c r="AI849" s="10"/>
      <c r="AJ849" s="10"/>
    </row>
    <row r="850" spans="1:36" ht="15.75" customHeight="1" x14ac:dyDescent="0.2">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c r="AI850" s="10"/>
      <c r="AJ850" s="10"/>
    </row>
    <row r="851" spans="1:36" ht="15.75" customHeight="1" x14ac:dyDescent="0.2">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c r="AI851" s="10"/>
      <c r="AJ851" s="10"/>
    </row>
    <row r="852" spans="1:36" ht="15.75" customHeight="1" x14ac:dyDescent="0.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c r="AI852" s="10"/>
      <c r="AJ852" s="10"/>
    </row>
    <row r="853" spans="1:36" ht="15.75" customHeight="1" x14ac:dyDescent="0.2">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10"/>
      <c r="AI853" s="10"/>
      <c r="AJ853" s="10"/>
    </row>
    <row r="854" spans="1:36" ht="15.75" customHeight="1" x14ac:dyDescent="0.2">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row>
    <row r="855" spans="1:36" ht="15.75" customHeight="1" x14ac:dyDescent="0.2">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10"/>
      <c r="AI855" s="10"/>
      <c r="AJ855" s="10"/>
    </row>
    <row r="856" spans="1:36" ht="15.75" customHeight="1" x14ac:dyDescent="0.2">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row>
    <row r="857" spans="1:36" ht="15.75" customHeight="1" x14ac:dyDescent="0.2">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10"/>
      <c r="AI857" s="10"/>
      <c r="AJ857" s="10"/>
    </row>
    <row r="858" spans="1:36" ht="15.75" customHeight="1" x14ac:dyDescent="0.2">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10"/>
      <c r="AI858" s="10"/>
      <c r="AJ858" s="10"/>
    </row>
    <row r="859" spans="1:36" ht="15.75" customHeight="1" x14ac:dyDescent="0.2">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row>
    <row r="860" spans="1:36" ht="15.75" customHeight="1" x14ac:dyDescent="0.2">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10"/>
      <c r="AI860" s="10"/>
      <c r="AJ860" s="10"/>
    </row>
    <row r="861" spans="1:36" ht="15.75" customHeight="1" x14ac:dyDescent="0.2">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10"/>
      <c r="AI861" s="10"/>
      <c r="AJ861" s="10"/>
    </row>
    <row r="862" spans="1:36" ht="15.75" customHeight="1" x14ac:dyDescent="0.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row>
    <row r="863" spans="1:36" ht="15.75" customHeight="1" x14ac:dyDescent="0.2">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10"/>
      <c r="AI863" s="10"/>
      <c r="AJ863" s="10"/>
    </row>
    <row r="864" spans="1:36" ht="15.75" customHeight="1" x14ac:dyDescent="0.2">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10"/>
      <c r="AI864" s="10"/>
      <c r="AJ864" s="10"/>
    </row>
    <row r="865" spans="1:36" ht="15.75" customHeight="1" x14ac:dyDescent="0.2">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10"/>
      <c r="AI865" s="10"/>
      <c r="AJ865" s="10"/>
    </row>
    <row r="866" spans="1:36" ht="15.75" customHeight="1" x14ac:dyDescent="0.2">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10"/>
      <c r="AI866" s="10"/>
      <c r="AJ866" s="10"/>
    </row>
    <row r="867" spans="1:36" ht="15.75" customHeight="1" x14ac:dyDescent="0.2">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10"/>
      <c r="AI867" s="10"/>
      <c r="AJ867" s="10"/>
    </row>
    <row r="868" spans="1:36" ht="15.75" customHeight="1" x14ac:dyDescent="0.2">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row>
    <row r="869" spans="1:36" ht="15.75" customHeight="1" x14ac:dyDescent="0.2">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10"/>
      <c r="AI869" s="10"/>
      <c r="AJ869" s="10"/>
    </row>
    <row r="870" spans="1:36" ht="15.75" customHeight="1" x14ac:dyDescent="0.2">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10"/>
      <c r="AI870" s="10"/>
      <c r="AJ870" s="10"/>
    </row>
    <row r="871" spans="1:36" ht="15.75" customHeight="1" x14ac:dyDescent="0.2">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row>
    <row r="872" spans="1:36" ht="15.75" customHeight="1" x14ac:dyDescent="0.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10"/>
      <c r="AI872" s="10"/>
      <c r="AJ872" s="10"/>
    </row>
    <row r="873" spans="1:36" ht="15.75" customHeight="1" x14ac:dyDescent="0.2">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10"/>
      <c r="AI873" s="10"/>
      <c r="AJ873" s="10"/>
    </row>
    <row r="874" spans="1:36" ht="15.75" customHeight="1" x14ac:dyDescent="0.2">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row>
    <row r="875" spans="1:36" ht="15.75" customHeight="1" x14ac:dyDescent="0.2">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0"/>
    </row>
    <row r="876" spans="1:36" ht="15.75" customHeight="1" x14ac:dyDescent="0.2">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10"/>
      <c r="AI876" s="10"/>
      <c r="AJ876" s="10"/>
    </row>
    <row r="877" spans="1:36" ht="15.75" customHeight="1" x14ac:dyDescent="0.2">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row>
    <row r="878" spans="1:36" ht="15.75" customHeight="1" x14ac:dyDescent="0.2">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10"/>
      <c r="AI878" s="10"/>
      <c r="AJ878" s="10"/>
    </row>
    <row r="879" spans="1:36" ht="15.75" customHeight="1" x14ac:dyDescent="0.2">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10"/>
      <c r="AI879" s="10"/>
      <c r="AJ879" s="10"/>
    </row>
    <row r="880" spans="1:36" ht="15.75" customHeight="1" x14ac:dyDescent="0.2">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row>
    <row r="881" spans="1:36" ht="15.75" customHeight="1" x14ac:dyDescent="0.2">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10"/>
      <c r="AI881" s="10"/>
      <c r="AJ881" s="10"/>
    </row>
    <row r="882" spans="1:36" ht="15.75" customHeight="1" x14ac:dyDescent="0.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10"/>
      <c r="AI882" s="10"/>
      <c r="AJ882" s="10"/>
    </row>
    <row r="883" spans="1:36" ht="15.75" customHeight="1" x14ac:dyDescent="0.2">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row>
    <row r="884" spans="1:36" ht="15.75" customHeight="1" x14ac:dyDescent="0.2">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10"/>
      <c r="AI884" s="10"/>
      <c r="AJ884" s="10"/>
    </row>
    <row r="885" spans="1:36" ht="15.75" customHeight="1" x14ac:dyDescent="0.2">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10"/>
      <c r="AI885" s="10"/>
      <c r="AJ885" s="10"/>
    </row>
    <row r="886" spans="1:36" ht="15.75" customHeight="1" x14ac:dyDescent="0.2">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row>
    <row r="887" spans="1:36" ht="15.75" customHeight="1" x14ac:dyDescent="0.2">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10"/>
      <c r="AI887" s="10"/>
      <c r="AJ887" s="10"/>
    </row>
    <row r="888" spans="1:36" ht="15.75" customHeight="1" x14ac:dyDescent="0.2">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10"/>
      <c r="AI888" s="10"/>
      <c r="AJ888" s="10"/>
    </row>
    <row r="889" spans="1:36" ht="15.75" customHeight="1" x14ac:dyDescent="0.2">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10"/>
      <c r="AI889" s="10"/>
      <c r="AJ889" s="10"/>
    </row>
    <row r="890" spans="1:36" ht="15.75" customHeight="1" x14ac:dyDescent="0.2">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10"/>
      <c r="AI890" s="10"/>
      <c r="AJ890" s="10"/>
    </row>
    <row r="891" spans="1:36" ht="15.75" customHeight="1" x14ac:dyDescent="0.2">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10"/>
      <c r="AI891" s="10"/>
      <c r="AJ891" s="10"/>
    </row>
    <row r="892" spans="1:36" ht="15.75" customHeight="1" x14ac:dyDescent="0.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10"/>
      <c r="AI892" s="10"/>
      <c r="AJ892" s="10"/>
    </row>
    <row r="893" spans="1:36" ht="15.75" customHeight="1" x14ac:dyDescent="0.2">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10"/>
      <c r="AI893" s="10"/>
      <c r="AJ893" s="10"/>
    </row>
    <row r="894" spans="1:36" ht="15.75" customHeight="1" x14ac:dyDescent="0.2">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10"/>
      <c r="AI894" s="10"/>
      <c r="AJ894" s="10"/>
    </row>
    <row r="895" spans="1:36" ht="15.75" customHeight="1" x14ac:dyDescent="0.2">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10"/>
      <c r="AI895" s="10"/>
      <c r="AJ895" s="10"/>
    </row>
    <row r="896" spans="1:36" ht="15.75" customHeight="1" x14ac:dyDescent="0.2">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10"/>
      <c r="AI896" s="10"/>
      <c r="AJ896" s="10"/>
    </row>
    <row r="897" spans="1:36" ht="15.75" customHeight="1" x14ac:dyDescent="0.2">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10"/>
      <c r="AI897" s="10"/>
      <c r="AJ897" s="10"/>
    </row>
    <row r="898" spans="1:36" ht="15.75" customHeight="1" x14ac:dyDescent="0.2">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10"/>
      <c r="AI898" s="10"/>
      <c r="AJ898" s="10"/>
    </row>
    <row r="899" spans="1:36" ht="15.75" customHeight="1" x14ac:dyDescent="0.2">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10"/>
      <c r="AI899" s="10"/>
      <c r="AJ899" s="10"/>
    </row>
    <row r="900" spans="1:36" ht="15.75" customHeight="1" x14ac:dyDescent="0.2">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c r="AF900" s="10"/>
      <c r="AG900" s="10"/>
      <c r="AH900" s="10"/>
      <c r="AI900" s="10"/>
      <c r="AJ900" s="10"/>
    </row>
    <row r="901" spans="1:36" ht="15.75" customHeight="1" x14ac:dyDescent="0.2">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c r="AF901" s="10"/>
      <c r="AG901" s="10"/>
      <c r="AH901" s="10"/>
      <c r="AI901" s="10"/>
      <c r="AJ901" s="10"/>
    </row>
    <row r="902" spans="1:36" ht="15.75" customHeight="1" x14ac:dyDescent="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10"/>
      <c r="AI902" s="10"/>
      <c r="AJ902" s="10"/>
    </row>
    <row r="903" spans="1:36" ht="15.75" customHeight="1" x14ac:dyDescent="0.2">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row>
    <row r="904" spans="1:36" ht="15.75" customHeight="1" x14ac:dyDescent="0.2">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10"/>
      <c r="AI904" s="10"/>
      <c r="AJ904" s="10"/>
    </row>
    <row r="905" spans="1:36" ht="15.75" customHeight="1" x14ac:dyDescent="0.2">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10"/>
      <c r="AI905" s="10"/>
      <c r="AJ905" s="10"/>
    </row>
    <row r="906" spans="1:36" ht="15.75" customHeight="1" x14ac:dyDescent="0.2">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row>
    <row r="907" spans="1:36" ht="15.75" customHeight="1" x14ac:dyDescent="0.2">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c r="AF907" s="10"/>
      <c r="AG907" s="10"/>
      <c r="AH907" s="10"/>
      <c r="AI907" s="10"/>
      <c r="AJ907" s="10"/>
    </row>
    <row r="908" spans="1:36" ht="15.75" customHeight="1" x14ac:dyDescent="0.2">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10"/>
      <c r="AI908" s="10"/>
      <c r="AJ908" s="10"/>
    </row>
    <row r="909" spans="1:36" ht="15.75" customHeight="1" x14ac:dyDescent="0.2">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10"/>
      <c r="AI909" s="10"/>
      <c r="AJ909" s="10"/>
    </row>
    <row r="910" spans="1:36" ht="15.75" customHeight="1" x14ac:dyDescent="0.2">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c r="AF910" s="10"/>
      <c r="AG910" s="10"/>
      <c r="AH910" s="10"/>
      <c r="AI910" s="10"/>
      <c r="AJ910" s="10"/>
    </row>
    <row r="911" spans="1:36" ht="15.75" customHeight="1" x14ac:dyDescent="0.2">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c r="AF911" s="10"/>
      <c r="AG911" s="10"/>
      <c r="AH911" s="10"/>
      <c r="AI911" s="10"/>
      <c r="AJ911" s="10"/>
    </row>
    <row r="912" spans="1:36" ht="15.75" customHeight="1" x14ac:dyDescent="0.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c r="AF912" s="10"/>
      <c r="AG912" s="10"/>
      <c r="AH912" s="10"/>
      <c r="AI912" s="10"/>
      <c r="AJ912" s="10"/>
    </row>
    <row r="913" spans="1:36" ht="15.75" customHeight="1" x14ac:dyDescent="0.2">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c r="AF913" s="10"/>
      <c r="AG913" s="10"/>
      <c r="AH913" s="10"/>
      <c r="AI913" s="10"/>
      <c r="AJ913" s="10"/>
    </row>
    <row r="914" spans="1:36" ht="15.75" customHeight="1" x14ac:dyDescent="0.2">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c r="AF914" s="10"/>
      <c r="AG914" s="10"/>
      <c r="AH914" s="10"/>
      <c r="AI914" s="10"/>
      <c r="AJ914" s="10"/>
    </row>
    <row r="915" spans="1:36" ht="15.75" customHeight="1" x14ac:dyDescent="0.2">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row>
    <row r="916" spans="1:36" ht="15.75" customHeight="1" x14ac:dyDescent="0.2">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c r="AF916" s="10"/>
      <c r="AG916" s="10"/>
      <c r="AH916" s="10"/>
      <c r="AI916" s="10"/>
      <c r="AJ916" s="10"/>
    </row>
    <row r="917" spans="1:36" ht="15.75" customHeight="1" x14ac:dyDescent="0.2">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c r="AF917" s="10"/>
      <c r="AG917" s="10"/>
      <c r="AH917" s="10"/>
      <c r="AI917" s="10"/>
      <c r="AJ917" s="10"/>
    </row>
    <row r="918" spans="1:36" ht="15.75" customHeight="1" x14ac:dyDescent="0.2">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row>
    <row r="919" spans="1:36" ht="15.75" customHeight="1" x14ac:dyDescent="0.2">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c r="AF919" s="10"/>
      <c r="AG919" s="10"/>
      <c r="AH919" s="10"/>
      <c r="AI919" s="10"/>
      <c r="AJ919" s="10"/>
    </row>
    <row r="920" spans="1:36" ht="15.75" customHeight="1" x14ac:dyDescent="0.2">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c r="AF920" s="10"/>
      <c r="AG920" s="10"/>
      <c r="AH920" s="10"/>
      <c r="AI920" s="10"/>
      <c r="AJ920" s="10"/>
    </row>
    <row r="921" spans="1:36" ht="15.75" customHeight="1" x14ac:dyDescent="0.2">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row>
    <row r="922" spans="1:36" ht="15.75" customHeight="1" x14ac:dyDescent="0.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c r="AF922" s="10"/>
      <c r="AG922" s="10"/>
      <c r="AH922" s="10"/>
      <c r="AI922" s="10"/>
      <c r="AJ922" s="10"/>
    </row>
    <row r="923" spans="1:36" ht="15.75" customHeight="1" x14ac:dyDescent="0.2">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c r="AF923" s="10"/>
      <c r="AG923" s="10"/>
      <c r="AH923" s="10"/>
      <c r="AI923" s="10"/>
      <c r="AJ923" s="10"/>
    </row>
    <row r="924" spans="1:36" ht="15.75" customHeight="1" x14ac:dyDescent="0.2">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row>
    <row r="925" spans="1:36" ht="15.75" customHeight="1" x14ac:dyDescent="0.2">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c r="AF925" s="10"/>
      <c r="AG925" s="10"/>
      <c r="AH925" s="10"/>
      <c r="AI925" s="10"/>
      <c r="AJ925" s="10"/>
    </row>
    <row r="926" spans="1:36" ht="15.75" customHeight="1" x14ac:dyDescent="0.2">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c r="AF926" s="10"/>
      <c r="AG926" s="10"/>
      <c r="AH926" s="10"/>
      <c r="AI926" s="10"/>
      <c r="AJ926" s="10"/>
    </row>
    <row r="927" spans="1:36" ht="15.75" customHeight="1" x14ac:dyDescent="0.2">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row>
    <row r="928" spans="1:36" ht="15.75" customHeight="1" x14ac:dyDescent="0.2">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0"/>
    </row>
    <row r="929" spans="1:36" ht="15.75" customHeight="1" x14ac:dyDescent="0.2">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c r="AF929" s="10"/>
      <c r="AG929" s="10"/>
      <c r="AH929" s="10"/>
      <c r="AI929" s="10"/>
      <c r="AJ929" s="10"/>
    </row>
    <row r="930" spans="1:36" ht="15.75" customHeight="1" x14ac:dyDescent="0.2">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row>
    <row r="931" spans="1:36" ht="15.75" customHeight="1" x14ac:dyDescent="0.2">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c r="AF931" s="10"/>
      <c r="AG931" s="10"/>
      <c r="AH931" s="10"/>
      <c r="AI931" s="10"/>
      <c r="AJ931" s="10"/>
    </row>
    <row r="932" spans="1:36" ht="15.75" customHeight="1" x14ac:dyDescent="0.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c r="AF932" s="10"/>
      <c r="AG932" s="10"/>
      <c r="AH932" s="10"/>
      <c r="AI932" s="10"/>
      <c r="AJ932" s="10"/>
    </row>
    <row r="933" spans="1:36" ht="15.75" customHeight="1" x14ac:dyDescent="0.2">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row>
    <row r="934" spans="1:36" ht="15.75" customHeight="1" x14ac:dyDescent="0.2">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c r="AF934" s="10"/>
      <c r="AG934" s="10"/>
      <c r="AH934" s="10"/>
      <c r="AI934" s="10"/>
      <c r="AJ934" s="10"/>
    </row>
    <row r="935" spans="1:36" ht="15.75" customHeight="1" x14ac:dyDescent="0.2">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c r="AF935" s="10"/>
      <c r="AG935" s="10"/>
      <c r="AH935" s="10"/>
      <c r="AI935" s="10"/>
      <c r="AJ935" s="10"/>
    </row>
    <row r="936" spans="1:36" ht="15.75" customHeight="1" x14ac:dyDescent="0.2">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c r="AF936" s="10"/>
      <c r="AG936" s="10"/>
      <c r="AH936" s="10"/>
      <c r="AI936" s="10"/>
      <c r="AJ936" s="10"/>
    </row>
    <row r="937" spans="1:36" ht="15.75" customHeight="1" x14ac:dyDescent="0.2">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c r="AF937" s="10"/>
      <c r="AG937" s="10"/>
      <c r="AH937" s="10"/>
      <c r="AI937" s="10"/>
      <c r="AJ937" s="10"/>
    </row>
    <row r="938" spans="1:36" ht="15.75" customHeight="1" x14ac:dyDescent="0.2">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c r="AF938" s="10"/>
      <c r="AG938" s="10"/>
      <c r="AH938" s="10"/>
      <c r="AI938" s="10"/>
      <c r="AJ938" s="10"/>
    </row>
    <row r="939" spans="1:36" ht="15.75" customHeight="1" x14ac:dyDescent="0.2">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c r="AF939" s="10"/>
      <c r="AG939" s="10"/>
      <c r="AH939" s="10"/>
      <c r="AI939" s="10"/>
      <c r="AJ939" s="10"/>
    </row>
    <row r="940" spans="1:36" ht="15.75" customHeight="1" x14ac:dyDescent="0.2">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c r="AF940" s="10"/>
      <c r="AG940" s="10"/>
      <c r="AH940" s="10"/>
      <c r="AI940" s="10"/>
      <c r="AJ940" s="10"/>
    </row>
    <row r="941" spans="1:36" ht="15.75" customHeight="1" x14ac:dyDescent="0.2">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c r="AF941" s="10"/>
      <c r="AG941" s="10"/>
      <c r="AH941" s="10"/>
      <c r="AI941" s="10"/>
      <c r="AJ941" s="10"/>
    </row>
    <row r="942" spans="1:36" ht="15.75" customHeight="1" x14ac:dyDescent="0.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c r="AF942" s="10"/>
      <c r="AG942" s="10"/>
      <c r="AH942" s="10"/>
      <c r="AI942" s="10"/>
      <c r="AJ942" s="10"/>
    </row>
    <row r="943" spans="1:36" ht="15.75" customHeight="1" x14ac:dyDescent="0.2">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c r="AF943" s="10"/>
      <c r="AG943" s="10"/>
      <c r="AH943" s="10"/>
      <c r="AI943" s="10"/>
      <c r="AJ943" s="10"/>
    </row>
    <row r="944" spans="1:36" ht="15.75" customHeight="1" x14ac:dyDescent="0.2">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c r="AF944" s="10"/>
      <c r="AG944" s="10"/>
      <c r="AH944" s="10"/>
      <c r="AI944" s="10"/>
      <c r="AJ944" s="10"/>
    </row>
    <row r="945" spans="1:36" ht="15.75" customHeight="1" x14ac:dyDescent="0.2">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c r="AF945" s="10"/>
      <c r="AG945" s="10"/>
      <c r="AH945" s="10"/>
      <c r="AI945" s="10"/>
      <c r="AJ945" s="10"/>
    </row>
    <row r="946" spans="1:36" ht="15.75" customHeight="1" x14ac:dyDescent="0.2">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c r="AF946" s="10"/>
      <c r="AG946" s="10"/>
      <c r="AH946" s="10"/>
      <c r="AI946" s="10"/>
      <c r="AJ946" s="10"/>
    </row>
    <row r="947" spans="1:36" ht="15.75" customHeight="1" x14ac:dyDescent="0.2">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c r="AF947" s="10"/>
      <c r="AG947" s="10"/>
      <c r="AH947" s="10"/>
      <c r="AI947" s="10"/>
      <c r="AJ947" s="10"/>
    </row>
    <row r="948" spans="1:36" ht="15.75" customHeight="1" x14ac:dyDescent="0.2">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c r="AF948" s="10"/>
      <c r="AG948" s="10"/>
      <c r="AH948" s="10"/>
      <c r="AI948" s="10"/>
      <c r="AJ948" s="10"/>
    </row>
    <row r="949" spans="1:36" ht="15.75" customHeight="1" x14ac:dyDescent="0.2">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c r="AF949" s="10"/>
      <c r="AG949" s="10"/>
      <c r="AH949" s="10"/>
      <c r="AI949" s="10"/>
      <c r="AJ949" s="10"/>
    </row>
    <row r="950" spans="1:36" ht="15.75" customHeight="1" x14ac:dyDescent="0.2">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row>
    <row r="951" spans="1:36" ht="15.75" customHeight="1" x14ac:dyDescent="0.2">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c r="AF951" s="10"/>
      <c r="AG951" s="10"/>
      <c r="AH951" s="10"/>
      <c r="AI951" s="10"/>
      <c r="AJ951" s="10"/>
    </row>
    <row r="952" spans="1:36" ht="15.75" customHeight="1" x14ac:dyDescent="0.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row>
    <row r="953" spans="1:36" ht="15.75" customHeight="1" x14ac:dyDescent="0.2">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row>
    <row r="954" spans="1:36" ht="15.75" customHeight="1" x14ac:dyDescent="0.2">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c r="AF954" s="10"/>
      <c r="AG954" s="10"/>
      <c r="AH954" s="10"/>
      <c r="AI954" s="10"/>
      <c r="AJ954" s="10"/>
    </row>
    <row r="955" spans="1:36" ht="15.75" customHeight="1" x14ac:dyDescent="0.2">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c r="AF955" s="10"/>
      <c r="AG955" s="10"/>
      <c r="AH955" s="10"/>
      <c r="AI955" s="10"/>
      <c r="AJ955" s="10"/>
    </row>
    <row r="956" spans="1:36" ht="15.75" customHeight="1" x14ac:dyDescent="0.2">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row>
    <row r="957" spans="1:36" ht="15.75" customHeight="1" x14ac:dyDescent="0.2">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c r="AF957" s="10"/>
      <c r="AG957" s="10"/>
      <c r="AH957" s="10"/>
      <c r="AI957" s="10"/>
      <c r="AJ957" s="10"/>
    </row>
    <row r="958" spans="1:36" ht="15.75" customHeight="1" x14ac:dyDescent="0.2">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c r="AF958" s="10"/>
      <c r="AG958" s="10"/>
      <c r="AH958" s="10"/>
      <c r="AI958" s="10"/>
      <c r="AJ958" s="10"/>
    </row>
    <row r="959" spans="1:36" ht="15.75" customHeight="1" x14ac:dyDescent="0.2">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c r="AF959" s="10"/>
      <c r="AG959" s="10"/>
      <c r="AH959" s="10"/>
      <c r="AI959" s="10"/>
      <c r="AJ959" s="10"/>
    </row>
    <row r="960" spans="1:36" ht="15.75" customHeight="1" x14ac:dyDescent="0.2">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c r="AF960" s="10"/>
      <c r="AG960" s="10"/>
      <c r="AH960" s="10"/>
      <c r="AI960" s="10"/>
      <c r="AJ960" s="10"/>
    </row>
    <row r="961" spans="1:36" ht="15.75" customHeight="1" x14ac:dyDescent="0.2">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c r="AF961" s="10"/>
      <c r="AG961" s="10"/>
      <c r="AH961" s="10"/>
      <c r="AI961" s="10"/>
      <c r="AJ961" s="10"/>
    </row>
    <row r="962" spans="1:36" ht="15.75" customHeight="1" x14ac:dyDescent="0.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row>
    <row r="963" spans="1:36" ht="15.75" customHeight="1" x14ac:dyDescent="0.2">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c r="AE963" s="10"/>
      <c r="AF963" s="10"/>
      <c r="AG963" s="10"/>
      <c r="AH963" s="10"/>
      <c r="AI963" s="10"/>
      <c r="AJ963" s="10"/>
    </row>
    <row r="964" spans="1:36" ht="15.75" customHeight="1" x14ac:dyDescent="0.2">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c r="AE964" s="10"/>
      <c r="AF964" s="10"/>
      <c r="AG964" s="10"/>
      <c r="AH964" s="10"/>
      <c r="AI964" s="10"/>
      <c r="AJ964" s="10"/>
    </row>
    <row r="965" spans="1:36" ht="15.75" customHeight="1" x14ac:dyDescent="0.2">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row>
    <row r="966" spans="1:36" ht="15.75" customHeight="1" x14ac:dyDescent="0.2">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c r="AE966" s="10"/>
      <c r="AF966" s="10"/>
      <c r="AG966" s="10"/>
      <c r="AH966" s="10"/>
      <c r="AI966" s="10"/>
      <c r="AJ966" s="10"/>
    </row>
    <row r="967" spans="1:36" ht="15.75" customHeight="1" x14ac:dyDescent="0.2">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c r="AE967" s="10"/>
      <c r="AF967" s="10"/>
      <c r="AG967" s="10"/>
      <c r="AH967" s="10"/>
      <c r="AI967" s="10"/>
      <c r="AJ967" s="10"/>
    </row>
    <row r="968" spans="1:36" ht="15.75" customHeight="1" x14ac:dyDescent="0.2">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row>
    <row r="969" spans="1:36" ht="15.75" customHeight="1" x14ac:dyDescent="0.2">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c r="AE969" s="10"/>
      <c r="AF969" s="10"/>
      <c r="AG969" s="10"/>
      <c r="AH969" s="10"/>
      <c r="AI969" s="10"/>
      <c r="AJ969" s="10"/>
    </row>
    <row r="970" spans="1:36" ht="15.75" customHeight="1" x14ac:dyDescent="0.2">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c r="AE970" s="10"/>
      <c r="AF970" s="10"/>
      <c r="AG970" s="10"/>
      <c r="AH970" s="10"/>
      <c r="AI970" s="10"/>
      <c r="AJ970" s="10"/>
    </row>
    <row r="971" spans="1:36" ht="15.75" customHeight="1" x14ac:dyDescent="0.2">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row>
    <row r="972" spans="1:36" ht="15.75" customHeight="1" x14ac:dyDescent="0.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c r="AE972" s="10"/>
      <c r="AF972" s="10"/>
      <c r="AG972" s="10"/>
      <c r="AH972" s="10"/>
      <c r="AI972" s="10"/>
      <c r="AJ972" s="10"/>
    </row>
    <row r="973" spans="1:36" ht="15.75" customHeight="1" x14ac:dyDescent="0.2">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c r="AE973" s="10"/>
      <c r="AF973" s="10"/>
      <c r="AG973" s="10"/>
      <c r="AH973" s="10"/>
      <c r="AI973" s="10"/>
      <c r="AJ973" s="10"/>
    </row>
    <row r="974" spans="1:36" ht="15.75" customHeight="1" x14ac:dyDescent="0.2">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row>
    <row r="975" spans="1:36" ht="15.75" customHeight="1" x14ac:dyDescent="0.2">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c r="AE975" s="10"/>
      <c r="AF975" s="10"/>
      <c r="AG975" s="10"/>
      <c r="AH975" s="10"/>
      <c r="AI975" s="10"/>
      <c r="AJ975" s="10"/>
    </row>
    <row r="976" spans="1:36" ht="15.75" customHeight="1" x14ac:dyDescent="0.2">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c r="AE976" s="10"/>
      <c r="AF976" s="10"/>
      <c r="AG976" s="10"/>
      <c r="AH976" s="10"/>
      <c r="AI976" s="10"/>
      <c r="AJ976" s="10"/>
    </row>
    <row r="977" spans="1:36" ht="15.75" customHeight="1" x14ac:dyDescent="0.2">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row>
    <row r="978" spans="1:36" ht="15.75" customHeight="1" x14ac:dyDescent="0.2">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c r="AE978" s="10"/>
      <c r="AF978" s="10"/>
      <c r="AG978" s="10"/>
      <c r="AH978" s="10"/>
      <c r="AI978" s="10"/>
      <c r="AJ978" s="10"/>
    </row>
    <row r="979" spans="1:36" ht="15.75" customHeight="1" x14ac:dyDescent="0.2">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c r="AE979" s="10"/>
      <c r="AF979" s="10"/>
      <c r="AG979" s="10"/>
      <c r="AH979" s="10"/>
      <c r="AI979" s="10"/>
      <c r="AJ979" s="10"/>
    </row>
    <row r="980" spans="1:36" ht="15.75" customHeight="1" x14ac:dyDescent="0.2">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row>
    <row r="981" spans="1:36" ht="15.75" customHeight="1" x14ac:dyDescent="0.2">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0"/>
    </row>
    <row r="982" spans="1:36" ht="15.75" customHeight="1" x14ac:dyDescent="0.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c r="AE982" s="10"/>
      <c r="AF982" s="10"/>
      <c r="AG982" s="10"/>
      <c r="AH982" s="10"/>
      <c r="AI982" s="10"/>
      <c r="AJ982" s="10"/>
    </row>
    <row r="983" spans="1:36" ht="15.75" customHeight="1" x14ac:dyDescent="0.2">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c r="AE983" s="10"/>
      <c r="AF983" s="10"/>
      <c r="AG983" s="10"/>
      <c r="AH983" s="10"/>
      <c r="AI983" s="10"/>
      <c r="AJ983" s="10"/>
    </row>
    <row r="984" spans="1:36" ht="15.75" customHeight="1" x14ac:dyDescent="0.2">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c r="AE984" s="10"/>
      <c r="AF984" s="10"/>
      <c r="AG984" s="10"/>
      <c r="AH984" s="10"/>
      <c r="AI984" s="10"/>
      <c r="AJ984" s="10"/>
    </row>
    <row r="985" spans="1:36" ht="15.75" customHeight="1" x14ac:dyDescent="0.2">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c r="AE985" s="10"/>
      <c r="AF985" s="10"/>
      <c r="AG985" s="10"/>
      <c r="AH985" s="10"/>
      <c r="AI985" s="10"/>
      <c r="AJ985" s="10"/>
    </row>
    <row r="986" spans="1:36" ht="15.75" customHeight="1" x14ac:dyDescent="0.2">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c r="AE986" s="10"/>
      <c r="AF986" s="10"/>
      <c r="AG986" s="10"/>
      <c r="AH986" s="10"/>
      <c r="AI986" s="10"/>
      <c r="AJ986" s="10"/>
    </row>
    <row r="987" spans="1:36" ht="15.75" customHeight="1" x14ac:dyDescent="0.2">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c r="AE987" s="10"/>
      <c r="AF987" s="10"/>
      <c r="AG987" s="10"/>
      <c r="AH987" s="10"/>
      <c r="AI987" s="10"/>
      <c r="AJ987" s="10"/>
    </row>
    <row r="988" spans="1:36" ht="15.75" customHeight="1" x14ac:dyDescent="0.2">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c r="AE988" s="10"/>
      <c r="AF988" s="10"/>
      <c r="AG988" s="10"/>
      <c r="AH988" s="10"/>
      <c r="AI988" s="10"/>
      <c r="AJ988" s="10"/>
    </row>
    <row r="989" spans="1:36" ht="15.75" customHeight="1" x14ac:dyDescent="0.2">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c r="AE989" s="10"/>
      <c r="AF989" s="10"/>
      <c r="AG989" s="10"/>
      <c r="AH989" s="10"/>
      <c r="AI989" s="10"/>
      <c r="AJ989" s="10"/>
    </row>
    <row r="990" spans="1:36" ht="15.75" customHeight="1" x14ac:dyDescent="0.2">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c r="AE990" s="10"/>
      <c r="AF990" s="10"/>
      <c r="AG990" s="10"/>
      <c r="AH990" s="10"/>
      <c r="AI990" s="10"/>
      <c r="AJ990" s="10"/>
    </row>
    <row r="991" spans="1:36" ht="15.75" customHeight="1" x14ac:dyDescent="0.2">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c r="AE991" s="10"/>
      <c r="AF991" s="10"/>
      <c r="AG991" s="10"/>
      <c r="AH991" s="10"/>
      <c r="AI991" s="10"/>
      <c r="AJ991" s="10"/>
    </row>
    <row r="992" spans="1:36" ht="15.75" customHeight="1" x14ac:dyDescent="0.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c r="AE992" s="10"/>
      <c r="AF992" s="10"/>
      <c r="AG992" s="10"/>
      <c r="AH992" s="10"/>
      <c r="AI992" s="10"/>
      <c r="AJ992" s="10"/>
    </row>
    <row r="993" spans="1:36" ht="15.75" customHeight="1" x14ac:dyDescent="0.2">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c r="AE993" s="10"/>
      <c r="AF993" s="10"/>
      <c r="AG993" s="10"/>
      <c r="AH993" s="10"/>
      <c r="AI993" s="10"/>
      <c r="AJ993" s="10"/>
    </row>
    <row r="994" spans="1:36" ht="15.75" customHeight="1" x14ac:dyDescent="0.2">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c r="AE994" s="10"/>
      <c r="AF994" s="10"/>
      <c r="AG994" s="10"/>
      <c r="AH994" s="10"/>
      <c r="AI994" s="10"/>
      <c r="AJ994" s="10"/>
    </row>
    <row r="995" spans="1:36" ht="15.75" customHeight="1" x14ac:dyDescent="0.2">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c r="AE995" s="10"/>
      <c r="AF995" s="10"/>
      <c r="AG995" s="10"/>
      <c r="AH995" s="10"/>
      <c r="AI995" s="10"/>
      <c r="AJ995" s="10"/>
    </row>
    <row r="996" spans="1:36" ht="15.75" customHeight="1" x14ac:dyDescent="0.2">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c r="AB996" s="10"/>
      <c r="AC996" s="10"/>
      <c r="AD996" s="10"/>
      <c r="AE996" s="10"/>
      <c r="AF996" s="10"/>
      <c r="AG996" s="10"/>
      <c r="AH996" s="10"/>
      <c r="AI996" s="10"/>
      <c r="AJ996" s="10"/>
    </row>
    <row r="997" spans="1:36" ht="15.75" customHeight="1" x14ac:dyDescent="0.2">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row>
    <row r="998" spans="1:36" ht="15.75" customHeight="1" x14ac:dyDescent="0.2">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c r="AB998" s="10"/>
      <c r="AC998" s="10"/>
      <c r="AD998" s="10"/>
      <c r="AE998" s="10"/>
      <c r="AF998" s="10"/>
      <c r="AG998" s="10"/>
      <c r="AH998" s="10"/>
      <c r="AI998" s="10"/>
      <c r="AJ998" s="10"/>
    </row>
    <row r="999" spans="1:36" ht="15.75" customHeight="1" x14ac:dyDescent="0.2">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c r="AB999" s="10"/>
      <c r="AC999" s="10"/>
      <c r="AD999" s="10"/>
      <c r="AE999" s="10"/>
      <c r="AF999" s="10"/>
      <c r="AG999" s="10"/>
      <c r="AH999" s="10"/>
      <c r="AI999" s="10"/>
      <c r="AJ999" s="10"/>
    </row>
    <row r="1000" spans="1:36" ht="15.75" customHeight="1" x14ac:dyDescent="0.2">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row>
  </sheetData>
  <mergeCells count="122">
    <mergeCell ref="A74:M75"/>
    <mergeCell ref="A76:AF76"/>
    <mergeCell ref="A68:AF68"/>
    <mergeCell ref="A69:AF69"/>
    <mergeCell ref="A70:AF70"/>
    <mergeCell ref="B72:L72"/>
    <mergeCell ref="Z72:AE72"/>
    <mergeCell ref="C73:L73"/>
    <mergeCell ref="Z73:AE73"/>
    <mergeCell ref="F64:L64"/>
    <mergeCell ref="N64:Q64"/>
    <mergeCell ref="Z64:AB64"/>
    <mergeCell ref="AD64:AF64"/>
    <mergeCell ref="V65:W65"/>
    <mergeCell ref="X65:Y65"/>
    <mergeCell ref="AA65:AB65"/>
    <mergeCell ref="F62:L62"/>
    <mergeCell ref="N62:Q62"/>
    <mergeCell ref="W62:X62"/>
    <mergeCell ref="Y62:AA62"/>
    <mergeCell ref="AC62:AD62"/>
    <mergeCell ref="F63:L63"/>
    <mergeCell ref="N63:Q63"/>
    <mergeCell ref="W63:X63"/>
    <mergeCell ref="Y63:AA63"/>
    <mergeCell ref="AC63:AD63"/>
    <mergeCell ref="F60:L60"/>
    <mergeCell ref="N60:Q60"/>
    <mergeCell ref="W60:X60"/>
    <mergeCell ref="AC60:AD60"/>
    <mergeCell ref="F61:L61"/>
    <mergeCell ref="N61:Q61"/>
    <mergeCell ref="W61:X61"/>
    <mergeCell ref="Y61:AA61"/>
    <mergeCell ref="AC61:AD61"/>
    <mergeCell ref="A54:AF54"/>
    <mergeCell ref="AH55:AI55"/>
    <mergeCell ref="A56:AF56"/>
    <mergeCell ref="F59:L59"/>
    <mergeCell ref="N59:Q59"/>
    <mergeCell ref="V59:AE59"/>
    <mergeCell ref="G51:K51"/>
    <mergeCell ref="T51:V51"/>
    <mergeCell ref="W51:X51"/>
    <mergeCell ref="Y51:AA51"/>
    <mergeCell ref="AC51:AE51"/>
    <mergeCell ref="H52:Q52"/>
    <mergeCell ref="T52:V52"/>
    <mergeCell ref="W52:X52"/>
    <mergeCell ref="Y52:AA52"/>
    <mergeCell ref="AC52:AE52"/>
    <mergeCell ref="B49:I49"/>
    <mergeCell ref="M49:P49"/>
    <mergeCell ref="T49:V49"/>
    <mergeCell ref="W49:X49"/>
    <mergeCell ref="Y49:AA49"/>
    <mergeCell ref="G50:K50"/>
    <mergeCell ref="M50:P50"/>
    <mergeCell ref="T50:V50"/>
    <mergeCell ref="W50:X50"/>
    <mergeCell ref="Y50:AA50"/>
    <mergeCell ref="A45:AF46"/>
    <mergeCell ref="B48:I48"/>
    <mergeCell ref="M48:P48"/>
    <mergeCell ref="T48:V48"/>
    <mergeCell ref="W48:X48"/>
    <mergeCell ref="Y48:AA48"/>
    <mergeCell ref="B41:J41"/>
    <mergeCell ref="V41:Y41"/>
    <mergeCell ref="AA41:AD41"/>
    <mergeCell ref="B42:J42"/>
    <mergeCell ref="V42:Y42"/>
    <mergeCell ref="AA42:AD42"/>
    <mergeCell ref="J34:M34"/>
    <mergeCell ref="N34:O34"/>
    <mergeCell ref="P34:S34"/>
    <mergeCell ref="AC35:AF35"/>
    <mergeCell ref="U36:Z36"/>
    <mergeCell ref="A38:AF39"/>
    <mergeCell ref="I26:L26"/>
    <mergeCell ref="AC26:AE26"/>
    <mergeCell ref="A28:AF28"/>
    <mergeCell ref="A29:AF29"/>
    <mergeCell ref="A31:AF31"/>
    <mergeCell ref="J33:M33"/>
    <mergeCell ref="P33:S33"/>
    <mergeCell ref="U33:Z33"/>
    <mergeCell ref="AC22:AD22"/>
    <mergeCell ref="A23:H23"/>
    <mergeCell ref="I23:Z23"/>
    <mergeCell ref="AC23:AD23"/>
    <mergeCell ref="I25:L25"/>
    <mergeCell ref="AC25:AE25"/>
    <mergeCell ref="C15:H15"/>
    <mergeCell ref="I15:AD15"/>
    <mergeCell ref="A18:AF18"/>
    <mergeCell ref="B19:W19"/>
    <mergeCell ref="Y19:AE19"/>
    <mergeCell ref="B20:W20"/>
    <mergeCell ref="Z20:AE20"/>
    <mergeCell ref="C11:AD11"/>
    <mergeCell ref="C12:H12"/>
    <mergeCell ref="I12:AD12"/>
    <mergeCell ref="C13:H13"/>
    <mergeCell ref="I13:AD13"/>
    <mergeCell ref="C14:H14"/>
    <mergeCell ref="I14:AD14"/>
    <mergeCell ref="C5:H5"/>
    <mergeCell ref="C6:E6"/>
    <mergeCell ref="F6:H6"/>
    <mergeCell ref="C7:E7"/>
    <mergeCell ref="F7:H7"/>
    <mergeCell ref="A9:AF9"/>
    <mergeCell ref="A1:J3"/>
    <mergeCell ref="K1:AA2"/>
    <mergeCell ref="AB1:AD1"/>
    <mergeCell ref="AE1:AF1"/>
    <mergeCell ref="AB2:AD2"/>
    <mergeCell ref="AE2:AF2"/>
    <mergeCell ref="K3:AA3"/>
    <mergeCell ref="AB3:AD3"/>
    <mergeCell ref="AE3:AF3"/>
  </mergeCells>
  <dataValidations count="1">
    <dataValidation type="list" allowBlank="1" showErrorMessage="1" sqref="W52" xr:uid="{278F4D38-9A48-3544-B8DE-1F1A9184159C}">
      <formula1>$A$89:$A$91</formula1>
    </dataValidation>
  </dataValidations>
  <printOptions horizontalCentered="1" verticalCentered="1"/>
  <pageMargins left="0.31496062992125984" right="0.31496062992125984" top="0.35433070866141736" bottom="0.55118110236220474" header="0" footer="0"/>
  <pageSetup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1. 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2026-04-30T17:04:50Z</dcterms:created>
  <dcterms:modified xsi:type="dcterms:W3CDTF">2026-04-30T17:05:15Z</dcterms:modified>
</cp:coreProperties>
</file>